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onedri.sharepoint.com/sites/EDRICZ/Freigegebene Dokumente/General/EDRI_CZ/03_Realizace/01_OPD DC/33_02_03_DRFG NC Liberec/2_VŘ/Minitendr_DRFG Lberec_F1/"/>
    </mc:Choice>
  </mc:AlternateContent>
  <xr:revisionPtr revIDLastSave="4" documentId="13_ncr:1_{46676B5D-32C6-4E32-8B87-9CE985728030}" xr6:coauthVersionLast="47" xr6:coauthVersionMax="47" xr10:uidLastSave="{3C1D1FA5-0340-4256-AA6D-97671DA18A0C}"/>
  <bookViews>
    <workbookView xWindow="-108" yWindow="-108" windowWidth="23256" windowHeight="12456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3.01 A01 Pol" sheetId="12" r:id="rId4"/>
    <sheet name="23-003.01 E01 Pol" sheetId="13" r:id="rId5"/>
    <sheet name="23-003.01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'23-003.01 A01 Pol'!$1:$7</definedName>
    <definedName name="_xlnm.Print_Titles" localSheetId="4">'23-003.01 E01 Pol'!$1:$7</definedName>
    <definedName name="_xlnm.Print_Titles" localSheetId="5">'23-003.01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'23-003.01 A01 Pol'!$A$1:$X$228</definedName>
    <definedName name="_xlnm.Print_Area" localSheetId="4">'23-003.01 E01 Pol'!$A$1:$X$170</definedName>
    <definedName name="_xlnm.Print_Area" localSheetId="5">'23-003.01 O01 Pol'!$A$1:$X$29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I70" i="1"/>
  <c r="I69" i="1"/>
  <c r="I68" i="1"/>
  <c r="I67" i="1"/>
  <c r="I66" i="1"/>
  <c r="I65" i="1"/>
  <c r="I64" i="1"/>
  <c r="I63" i="1"/>
  <c r="I62" i="1"/>
  <c r="I61" i="1"/>
  <c r="G43" i="1"/>
  <c r="F43" i="1"/>
  <c r="G42" i="1"/>
  <c r="F42" i="1"/>
  <c r="G41" i="1"/>
  <c r="F41" i="1"/>
  <c r="G40" i="1"/>
  <c r="F40" i="1"/>
  <c r="G39" i="1"/>
  <c r="F39" i="1"/>
  <c r="G19" i="14"/>
  <c r="BA13" i="14"/>
  <c r="BA10" i="14"/>
  <c r="G8" i="14"/>
  <c r="K8" i="14"/>
  <c r="Q8" i="14"/>
  <c r="G9" i="14"/>
  <c r="I9" i="14"/>
  <c r="I8" i="14" s="1"/>
  <c r="K9" i="14"/>
  <c r="M9" i="14"/>
  <c r="M8" i="14" s="1"/>
  <c r="O9" i="14"/>
  <c r="O8" i="14" s="1"/>
  <c r="Q9" i="14"/>
  <c r="V9" i="14"/>
  <c r="V8" i="14" s="1"/>
  <c r="G11" i="14"/>
  <c r="G12" i="14"/>
  <c r="M12" i="14" s="1"/>
  <c r="M11" i="14" s="1"/>
  <c r="I12" i="14"/>
  <c r="I11" i="14" s="1"/>
  <c r="K12" i="14"/>
  <c r="O12" i="14"/>
  <c r="Q12" i="14"/>
  <c r="Q11" i="14" s="1"/>
  <c r="V12" i="14"/>
  <c r="V11" i="14" s="1"/>
  <c r="G14" i="14"/>
  <c r="M14" i="14" s="1"/>
  <c r="I14" i="14"/>
  <c r="K14" i="14"/>
  <c r="K11" i="14" s="1"/>
  <c r="O14" i="14"/>
  <c r="O11" i="14" s="1"/>
  <c r="Q14" i="14"/>
  <c r="V14" i="14"/>
  <c r="G16" i="14"/>
  <c r="I16" i="14"/>
  <c r="K16" i="14"/>
  <c r="M16" i="14"/>
  <c r="O16" i="14"/>
  <c r="Q16" i="14"/>
  <c r="V16" i="14"/>
  <c r="AE19" i="14"/>
  <c r="G160" i="13"/>
  <c r="BA130" i="13"/>
  <c r="BA60" i="13"/>
  <c r="G9" i="13"/>
  <c r="I9" i="13"/>
  <c r="I8" i="13" s="1"/>
  <c r="K9" i="13"/>
  <c r="K8" i="13" s="1"/>
  <c r="M9" i="13"/>
  <c r="O9" i="13"/>
  <c r="O8" i="13" s="1"/>
  <c r="Q9" i="13"/>
  <c r="V9" i="13"/>
  <c r="V8" i="13" s="1"/>
  <c r="G14" i="13"/>
  <c r="I14" i="13"/>
  <c r="K14" i="13"/>
  <c r="M14" i="13"/>
  <c r="O14" i="13"/>
  <c r="Q14" i="13"/>
  <c r="V14" i="13"/>
  <c r="G19" i="13"/>
  <c r="AF160" i="13" s="1"/>
  <c r="I19" i="13"/>
  <c r="K19" i="13"/>
  <c r="O19" i="13"/>
  <c r="Q19" i="13"/>
  <c r="V19" i="13"/>
  <c r="G24" i="13"/>
  <c r="M24" i="13" s="1"/>
  <c r="I24" i="13"/>
  <c r="K24" i="13"/>
  <c r="O24" i="13"/>
  <c r="Q24" i="13"/>
  <c r="V24" i="13"/>
  <c r="G33" i="13"/>
  <c r="M33" i="13" s="1"/>
  <c r="I33" i="13"/>
  <c r="K33" i="13"/>
  <c r="O33" i="13"/>
  <c r="Q33" i="13"/>
  <c r="V33" i="13"/>
  <c r="G42" i="13"/>
  <c r="I42" i="13"/>
  <c r="K42" i="13"/>
  <c r="M42" i="13"/>
  <c r="O42" i="13"/>
  <c r="Q42" i="13"/>
  <c r="V42" i="13"/>
  <c r="G50" i="13"/>
  <c r="M50" i="13" s="1"/>
  <c r="I50" i="13"/>
  <c r="K50" i="13"/>
  <c r="O50" i="13"/>
  <c r="Q50" i="13"/>
  <c r="V50" i="13"/>
  <c r="G55" i="13"/>
  <c r="M55" i="13" s="1"/>
  <c r="I55" i="13"/>
  <c r="K55" i="13"/>
  <c r="O55" i="13"/>
  <c r="Q55" i="13"/>
  <c r="Q8" i="13" s="1"/>
  <c r="V55" i="13"/>
  <c r="G59" i="13"/>
  <c r="I59" i="13"/>
  <c r="K59" i="13"/>
  <c r="M59" i="13"/>
  <c r="O59" i="13"/>
  <c r="Q59" i="13"/>
  <c r="V59" i="13"/>
  <c r="G64" i="13"/>
  <c r="I64" i="13"/>
  <c r="K64" i="13"/>
  <c r="M64" i="13"/>
  <c r="O64" i="13"/>
  <c r="Q64" i="13"/>
  <c r="V64" i="13"/>
  <c r="G75" i="13"/>
  <c r="M75" i="13" s="1"/>
  <c r="I75" i="13"/>
  <c r="K75" i="13"/>
  <c r="O75" i="13"/>
  <c r="Q75" i="13"/>
  <c r="V75" i="13"/>
  <c r="G79" i="13"/>
  <c r="M79" i="13" s="1"/>
  <c r="I79" i="13"/>
  <c r="K79" i="13"/>
  <c r="O79" i="13"/>
  <c r="Q79" i="13"/>
  <c r="V79" i="13"/>
  <c r="G84" i="13"/>
  <c r="M84" i="13" s="1"/>
  <c r="I84" i="13"/>
  <c r="K84" i="13"/>
  <c r="O84" i="13"/>
  <c r="Q84" i="13"/>
  <c r="V84" i="13"/>
  <c r="G90" i="13"/>
  <c r="I90" i="13"/>
  <c r="K90" i="13"/>
  <c r="M90" i="13"/>
  <c r="O90" i="13"/>
  <c r="Q90" i="13"/>
  <c r="V90" i="13"/>
  <c r="G94" i="13"/>
  <c r="M94" i="13" s="1"/>
  <c r="I94" i="13"/>
  <c r="K94" i="13"/>
  <c r="O94" i="13"/>
  <c r="Q94" i="13"/>
  <c r="V94" i="13"/>
  <c r="G98" i="13"/>
  <c r="M98" i="13" s="1"/>
  <c r="I98" i="13"/>
  <c r="K98" i="13"/>
  <c r="O98" i="13"/>
  <c r="Q98" i="13"/>
  <c r="V98" i="13"/>
  <c r="G103" i="13"/>
  <c r="I103" i="13"/>
  <c r="K103" i="13"/>
  <c r="M103" i="13"/>
  <c r="O103" i="13"/>
  <c r="Q103" i="13"/>
  <c r="V103" i="13"/>
  <c r="G107" i="13"/>
  <c r="I107" i="13"/>
  <c r="K107" i="13"/>
  <c r="M107" i="13"/>
  <c r="O107" i="13"/>
  <c r="Q107" i="13"/>
  <c r="V107" i="13"/>
  <c r="G112" i="13"/>
  <c r="M112" i="13" s="1"/>
  <c r="I112" i="13"/>
  <c r="K112" i="13"/>
  <c r="O112" i="13"/>
  <c r="Q112" i="13"/>
  <c r="V112" i="13"/>
  <c r="G116" i="13"/>
  <c r="M116" i="13" s="1"/>
  <c r="I116" i="13"/>
  <c r="K116" i="13"/>
  <c r="O116" i="13"/>
  <c r="Q116" i="13"/>
  <c r="V116" i="13"/>
  <c r="G128" i="13"/>
  <c r="K128" i="13"/>
  <c r="Q128" i="13"/>
  <c r="V128" i="13"/>
  <c r="G129" i="13"/>
  <c r="I129" i="13"/>
  <c r="I128" i="13" s="1"/>
  <c r="K129" i="13"/>
  <c r="M129" i="13"/>
  <c r="M128" i="13" s="1"/>
  <c r="O129" i="13"/>
  <c r="O128" i="13" s="1"/>
  <c r="Q129" i="13"/>
  <c r="V129" i="13"/>
  <c r="G134" i="13"/>
  <c r="K134" i="13"/>
  <c r="O134" i="13"/>
  <c r="G135" i="13"/>
  <c r="I135" i="13"/>
  <c r="I134" i="13" s="1"/>
  <c r="K135" i="13"/>
  <c r="M135" i="13"/>
  <c r="M134" i="13" s="1"/>
  <c r="O135" i="13"/>
  <c r="Q135" i="13"/>
  <c r="Q134" i="13" s="1"/>
  <c r="V135" i="13"/>
  <c r="V134" i="13" s="1"/>
  <c r="G137" i="13"/>
  <c r="I137" i="13"/>
  <c r="I136" i="13" s="1"/>
  <c r="K137" i="13"/>
  <c r="M137" i="13"/>
  <c r="O137" i="13"/>
  <c r="Q137" i="13"/>
  <c r="Q136" i="13" s="1"/>
  <c r="V137" i="13"/>
  <c r="G138" i="13"/>
  <c r="G136" i="13" s="1"/>
  <c r="I138" i="13"/>
  <c r="K138" i="13"/>
  <c r="O138" i="13"/>
  <c r="O136" i="13" s="1"/>
  <c r="Q138" i="13"/>
  <c r="V138" i="13"/>
  <c r="G139" i="13"/>
  <c r="I139" i="13"/>
  <c r="K139" i="13"/>
  <c r="M139" i="13"/>
  <c r="O139" i="13"/>
  <c r="Q139" i="13"/>
  <c r="V139" i="13"/>
  <c r="G140" i="13"/>
  <c r="M140" i="13" s="1"/>
  <c r="I140" i="13"/>
  <c r="K140" i="13"/>
  <c r="K136" i="13" s="1"/>
  <c r="O140" i="13"/>
  <c r="Q140" i="13"/>
  <c r="V140" i="13"/>
  <c r="G141" i="13"/>
  <c r="I141" i="13"/>
  <c r="K141" i="13"/>
  <c r="M141" i="13"/>
  <c r="O141" i="13"/>
  <c r="Q141" i="13"/>
  <c r="V141" i="13"/>
  <c r="G142" i="13"/>
  <c r="M142" i="13" s="1"/>
  <c r="I142" i="13"/>
  <c r="K142" i="13"/>
  <c r="O142" i="13"/>
  <c r="Q142" i="13"/>
  <c r="V142" i="13"/>
  <c r="G143" i="13"/>
  <c r="I143" i="13"/>
  <c r="K143" i="13"/>
  <c r="M143" i="13"/>
  <c r="O143" i="13"/>
  <c r="Q143" i="13"/>
  <c r="V143" i="13"/>
  <c r="G144" i="13"/>
  <c r="M144" i="13" s="1"/>
  <c r="I144" i="13"/>
  <c r="K144" i="13"/>
  <c r="O144" i="13"/>
  <c r="Q144" i="13"/>
  <c r="V144" i="13"/>
  <c r="V136" i="13" s="1"/>
  <c r="G145" i="13"/>
  <c r="I145" i="13"/>
  <c r="K145" i="13"/>
  <c r="M145" i="13"/>
  <c r="O145" i="13"/>
  <c r="Q145" i="13"/>
  <c r="V145" i="13"/>
  <c r="G146" i="13"/>
  <c r="M146" i="13" s="1"/>
  <c r="I146" i="13"/>
  <c r="K146" i="13"/>
  <c r="O146" i="13"/>
  <c r="Q146" i="13"/>
  <c r="V146" i="13"/>
  <c r="G147" i="13"/>
  <c r="I147" i="13"/>
  <c r="K147" i="13"/>
  <c r="M147" i="13"/>
  <c r="O147" i="13"/>
  <c r="Q147" i="13"/>
  <c r="V147" i="13"/>
  <c r="G148" i="13"/>
  <c r="M148" i="13" s="1"/>
  <c r="I148" i="13"/>
  <c r="K148" i="13"/>
  <c r="O148" i="13"/>
  <c r="Q148" i="13"/>
  <c r="V148" i="13"/>
  <c r="G149" i="13"/>
  <c r="I149" i="13"/>
  <c r="K149" i="13"/>
  <c r="M149" i="13"/>
  <c r="O149" i="13"/>
  <c r="Q149" i="13"/>
  <c r="V149" i="13"/>
  <c r="G150" i="13"/>
  <c r="M150" i="13" s="1"/>
  <c r="I150" i="13"/>
  <c r="K150" i="13"/>
  <c r="O150" i="13"/>
  <c r="Q150" i="13"/>
  <c r="V150" i="13"/>
  <c r="G151" i="13"/>
  <c r="I151" i="13"/>
  <c r="K151" i="13"/>
  <c r="M151" i="13"/>
  <c r="O151" i="13"/>
  <c r="Q151" i="13"/>
  <c r="V151" i="13"/>
  <c r="G152" i="13"/>
  <c r="K152" i="13"/>
  <c r="O152" i="13"/>
  <c r="V152" i="13"/>
  <c r="G153" i="13"/>
  <c r="I153" i="13"/>
  <c r="I152" i="13" s="1"/>
  <c r="K153" i="13"/>
  <c r="M153" i="13"/>
  <c r="M152" i="13" s="1"/>
  <c r="O153" i="13"/>
  <c r="Q153" i="13"/>
  <c r="Q152" i="13" s="1"/>
  <c r="V153" i="13"/>
  <c r="AE160" i="13"/>
  <c r="G218" i="12"/>
  <c r="BA211" i="12"/>
  <c r="BA161" i="12"/>
  <c r="BA40" i="12"/>
  <c r="G9" i="12"/>
  <c r="I9" i="12"/>
  <c r="I8" i="12" s="1"/>
  <c r="K9" i="12"/>
  <c r="M9" i="12"/>
  <c r="O9" i="12"/>
  <c r="O8" i="12" s="1"/>
  <c r="Q9" i="12"/>
  <c r="V9" i="12"/>
  <c r="V8" i="12" s="1"/>
  <c r="G15" i="12"/>
  <c r="I15" i="12"/>
  <c r="K15" i="12"/>
  <c r="M15" i="12"/>
  <c r="O15" i="12"/>
  <c r="Q15" i="12"/>
  <c r="Q8" i="12" s="1"/>
  <c r="V15" i="12"/>
  <c r="G25" i="12"/>
  <c r="I25" i="12"/>
  <c r="K25" i="12"/>
  <c r="M25" i="12"/>
  <c r="O25" i="12"/>
  <c r="Q25" i="12"/>
  <c r="V25" i="12"/>
  <c r="G29" i="12"/>
  <c r="I29" i="12"/>
  <c r="K29" i="12"/>
  <c r="M29" i="12"/>
  <c r="O29" i="12"/>
  <c r="Q29" i="12"/>
  <c r="V29" i="12"/>
  <c r="G33" i="12"/>
  <c r="M33" i="12" s="1"/>
  <c r="I33" i="12"/>
  <c r="K33" i="12"/>
  <c r="O33" i="12"/>
  <c r="Q33" i="12"/>
  <c r="V33" i="12"/>
  <c r="G39" i="12"/>
  <c r="M39" i="12" s="1"/>
  <c r="I39" i="12"/>
  <c r="K39" i="12"/>
  <c r="O39" i="12"/>
  <c r="Q39" i="12"/>
  <c r="V39" i="12"/>
  <c r="G46" i="12"/>
  <c r="M46" i="12" s="1"/>
  <c r="I46" i="12"/>
  <c r="K46" i="12"/>
  <c r="O46" i="12"/>
  <c r="Q46" i="12"/>
  <c r="V46" i="12"/>
  <c r="G52" i="12"/>
  <c r="M52" i="12" s="1"/>
  <c r="I52" i="12"/>
  <c r="K52" i="12"/>
  <c r="K8" i="12" s="1"/>
  <c r="O52" i="12"/>
  <c r="Q52" i="12"/>
  <c r="V52" i="12"/>
  <c r="G57" i="12"/>
  <c r="I57" i="12"/>
  <c r="K57" i="12"/>
  <c r="M57" i="12"/>
  <c r="O57" i="12"/>
  <c r="Q57" i="12"/>
  <c r="V57" i="12"/>
  <c r="G61" i="12"/>
  <c r="I61" i="12"/>
  <c r="K61" i="12"/>
  <c r="M61" i="12"/>
  <c r="O61" i="12"/>
  <c r="Q61" i="12"/>
  <c r="V61" i="12"/>
  <c r="G66" i="12"/>
  <c r="I66" i="12"/>
  <c r="K66" i="12"/>
  <c r="M66" i="12"/>
  <c r="O66" i="12"/>
  <c r="Q66" i="12"/>
  <c r="V66" i="12"/>
  <c r="G75" i="12"/>
  <c r="I75" i="12"/>
  <c r="K75" i="12"/>
  <c r="M75" i="12"/>
  <c r="O75" i="12"/>
  <c r="Q75" i="12"/>
  <c r="V75" i="12"/>
  <c r="G79" i="12"/>
  <c r="M79" i="12" s="1"/>
  <c r="I79" i="12"/>
  <c r="K79" i="12"/>
  <c r="O79" i="12"/>
  <c r="Q79" i="12"/>
  <c r="V79" i="12"/>
  <c r="G85" i="12"/>
  <c r="M85" i="12" s="1"/>
  <c r="I85" i="12"/>
  <c r="K85" i="12"/>
  <c r="O85" i="12"/>
  <c r="Q85" i="12"/>
  <c r="V85" i="12"/>
  <c r="G89" i="12"/>
  <c r="M89" i="12" s="1"/>
  <c r="I89" i="12"/>
  <c r="K89" i="12"/>
  <c r="O89" i="12"/>
  <c r="Q89" i="12"/>
  <c r="V89" i="12"/>
  <c r="G93" i="12"/>
  <c r="M93" i="12" s="1"/>
  <c r="I93" i="12"/>
  <c r="K93" i="12"/>
  <c r="O93" i="12"/>
  <c r="Q93" i="12"/>
  <c r="V93" i="12"/>
  <c r="G97" i="12"/>
  <c r="I97" i="12"/>
  <c r="K97" i="12"/>
  <c r="M97" i="12"/>
  <c r="O97" i="12"/>
  <c r="Q97" i="12"/>
  <c r="V97" i="12"/>
  <c r="G102" i="12"/>
  <c r="I102" i="12"/>
  <c r="K102" i="12"/>
  <c r="M102" i="12"/>
  <c r="O102" i="12"/>
  <c r="Q102" i="12"/>
  <c r="V102" i="12"/>
  <c r="G106" i="12"/>
  <c r="I106" i="12"/>
  <c r="K106" i="12"/>
  <c r="M106" i="12"/>
  <c r="O106" i="12"/>
  <c r="Q106" i="12"/>
  <c r="V106" i="12"/>
  <c r="G111" i="12"/>
  <c r="I111" i="12"/>
  <c r="K111" i="12"/>
  <c r="M111" i="12"/>
  <c r="O111" i="12"/>
  <c r="Q111" i="12"/>
  <c r="V111" i="12"/>
  <c r="G117" i="12"/>
  <c r="M117" i="12" s="1"/>
  <c r="M116" i="12" s="1"/>
  <c r="I117" i="12"/>
  <c r="I116" i="12" s="1"/>
  <c r="K117" i="12"/>
  <c r="O117" i="12"/>
  <c r="Q117" i="12"/>
  <c r="V117" i="12"/>
  <c r="V116" i="12" s="1"/>
  <c r="G120" i="12"/>
  <c r="M120" i="12" s="1"/>
  <c r="I120" i="12"/>
  <c r="K120" i="12"/>
  <c r="K116" i="12" s="1"/>
  <c r="O120" i="12"/>
  <c r="O116" i="12" s="1"/>
  <c r="Q120" i="12"/>
  <c r="V120" i="12"/>
  <c r="G126" i="12"/>
  <c r="I126" i="12"/>
  <c r="K126" i="12"/>
  <c r="M126" i="12"/>
  <c r="O126" i="12"/>
  <c r="Q126" i="12"/>
  <c r="V126" i="12"/>
  <c r="G131" i="12"/>
  <c r="I131" i="12"/>
  <c r="K131" i="12"/>
  <c r="M131" i="12"/>
  <c r="O131" i="12"/>
  <c r="Q131" i="12"/>
  <c r="V131" i="12"/>
  <c r="G136" i="12"/>
  <c r="I136" i="12"/>
  <c r="K136" i="12"/>
  <c r="M136" i="12"/>
  <c r="O136" i="12"/>
  <c r="Q136" i="12"/>
  <c r="Q116" i="12" s="1"/>
  <c r="V136" i="12"/>
  <c r="Q142" i="12"/>
  <c r="G143" i="12"/>
  <c r="I143" i="12"/>
  <c r="I142" i="12" s="1"/>
  <c r="K143" i="12"/>
  <c r="M143" i="12"/>
  <c r="O143" i="12"/>
  <c r="O142" i="12" s="1"/>
  <c r="Q143" i="12"/>
  <c r="V143" i="12"/>
  <c r="V142" i="12" s="1"/>
  <c r="G147" i="12"/>
  <c r="G142" i="12" s="1"/>
  <c r="I147" i="12"/>
  <c r="K147" i="12"/>
  <c r="O147" i="12"/>
  <c r="Q147" i="12"/>
  <c r="V147" i="12"/>
  <c r="G152" i="12"/>
  <c r="M152" i="12" s="1"/>
  <c r="I152" i="12"/>
  <c r="K152" i="12"/>
  <c r="O152" i="12"/>
  <c r="Q152" i="12"/>
  <c r="V152" i="12"/>
  <c r="G156" i="12"/>
  <c r="M156" i="12" s="1"/>
  <c r="I156" i="12"/>
  <c r="K156" i="12"/>
  <c r="K142" i="12" s="1"/>
  <c r="O156" i="12"/>
  <c r="Q156" i="12"/>
  <c r="V156" i="12"/>
  <c r="G160" i="12"/>
  <c r="I160" i="12"/>
  <c r="K160" i="12"/>
  <c r="M160" i="12"/>
  <c r="O160" i="12"/>
  <c r="Q160" i="12"/>
  <c r="V160" i="12"/>
  <c r="G165" i="12"/>
  <c r="I165" i="12"/>
  <c r="K165" i="12"/>
  <c r="K164" i="12" s="1"/>
  <c r="M165" i="12"/>
  <c r="O165" i="12"/>
  <c r="O164" i="12" s="1"/>
  <c r="Q165" i="12"/>
  <c r="Q164" i="12" s="1"/>
  <c r="V165" i="12"/>
  <c r="G168" i="12"/>
  <c r="I168" i="12"/>
  <c r="K168" i="12"/>
  <c r="M168" i="12"/>
  <c r="O168" i="12"/>
  <c r="Q168" i="12"/>
  <c r="V168" i="12"/>
  <c r="V164" i="12" s="1"/>
  <c r="G173" i="12"/>
  <c r="I173" i="12"/>
  <c r="K173" i="12"/>
  <c r="M173" i="12"/>
  <c r="O173" i="12"/>
  <c r="Q173" i="12"/>
  <c r="V173" i="12"/>
  <c r="G176" i="12"/>
  <c r="M176" i="12" s="1"/>
  <c r="M164" i="12" s="1"/>
  <c r="I176" i="12"/>
  <c r="K176" i="12"/>
  <c r="O176" i="12"/>
  <c r="Q176" i="12"/>
  <c r="V176" i="12"/>
  <c r="G179" i="12"/>
  <c r="M179" i="12" s="1"/>
  <c r="I179" i="12"/>
  <c r="I164" i="12" s="1"/>
  <c r="K179" i="12"/>
  <c r="O179" i="12"/>
  <c r="Q179" i="12"/>
  <c r="V179" i="12"/>
  <c r="G183" i="12"/>
  <c r="M183" i="12" s="1"/>
  <c r="I183" i="12"/>
  <c r="K183" i="12"/>
  <c r="O183" i="12"/>
  <c r="Q183" i="12"/>
  <c r="V183" i="12"/>
  <c r="G186" i="12"/>
  <c r="I186" i="12"/>
  <c r="K186" i="12"/>
  <c r="M186" i="12"/>
  <c r="O186" i="12"/>
  <c r="Q186" i="12"/>
  <c r="V186" i="12"/>
  <c r="G189" i="12"/>
  <c r="I189" i="12"/>
  <c r="K189" i="12"/>
  <c r="M189" i="12"/>
  <c r="O189" i="12"/>
  <c r="Q189" i="12"/>
  <c r="V189" i="12"/>
  <c r="G192" i="12"/>
  <c r="I192" i="12"/>
  <c r="K192" i="12"/>
  <c r="M192" i="12"/>
  <c r="O192" i="12"/>
  <c r="Q192" i="12"/>
  <c r="V192" i="12"/>
  <c r="G196" i="12"/>
  <c r="I196" i="12"/>
  <c r="K196" i="12"/>
  <c r="M196" i="12"/>
  <c r="O196" i="12"/>
  <c r="Q196" i="12"/>
  <c r="V196" i="12"/>
  <c r="G200" i="12"/>
  <c r="I200" i="12"/>
  <c r="K200" i="12"/>
  <c r="M200" i="12"/>
  <c r="O200" i="12"/>
  <c r="Q200" i="12"/>
  <c r="V200" i="12"/>
  <c r="G203" i="12"/>
  <c r="M203" i="12" s="1"/>
  <c r="I203" i="12"/>
  <c r="K203" i="12"/>
  <c r="O203" i="12"/>
  <c r="Q203" i="12"/>
  <c r="V203" i="12"/>
  <c r="G206" i="12"/>
  <c r="M206" i="12" s="1"/>
  <c r="I206" i="12"/>
  <c r="K206" i="12"/>
  <c r="O206" i="12"/>
  <c r="Q206" i="12"/>
  <c r="V206" i="12"/>
  <c r="G209" i="12"/>
  <c r="I209" i="12"/>
  <c r="O209" i="12"/>
  <c r="V209" i="12"/>
  <c r="G210" i="12"/>
  <c r="I210" i="12"/>
  <c r="K210" i="12"/>
  <c r="K209" i="12" s="1"/>
  <c r="M210" i="12"/>
  <c r="M209" i="12" s="1"/>
  <c r="O210" i="12"/>
  <c r="Q210" i="12"/>
  <c r="Q209" i="12" s="1"/>
  <c r="V210" i="12"/>
  <c r="G215" i="12"/>
  <c r="I215" i="12"/>
  <c r="K215" i="12"/>
  <c r="M215" i="12"/>
  <c r="V215" i="12"/>
  <c r="G216" i="12"/>
  <c r="I216" i="12"/>
  <c r="K216" i="12"/>
  <c r="M216" i="12"/>
  <c r="O216" i="12"/>
  <c r="O215" i="12" s="1"/>
  <c r="Q216" i="12"/>
  <c r="Q215" i="12" s="1"/>
  <c r="V216" i="12"/>
  <c r="AE218" i="12"/>
  <c r="I20" i="1"/>
  <c r="I19" i="1"/>
  <c r="I18" i="1"/>
  <c r="I17" i="1"/>
  <c r="I16" i="1"/>
  <c r="AZ55" i="1"/>
  <c r="AZ53" i="1"/>
  <c r="AZ51" i="1"/>
  <c r="AZ49" i="1"/>
  <c r="AZ47" i="1"/>
  <c r="F44" i="1"/>
  <c r="G44" i="1"/>
  <c r="G25" i="1" s="1"/>
  <c r="A25" i="1" s="1"/>
  <c r="H43" i="1"/>
  <c r="I43" i="1" s="1"/>
  <c r="H42" i="1"/>
  <c r="I42" i="1" s="1"/>
  <c r="H41" i="1"/>
  <c r="I41" i="1" s="1"/>
  <c r="H40" i="1"/>
  <c r="I40" i="1" s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I72" i="1" l="1"/>
  <c r="J70" i="1" s="1"/>
  <c r="J61" i="1"/>
  <c r="J67" i="1"/>
  <c r="J63" i="1"/>
  <c r="J68" i="1"/>
  <c r="J64" i="1"/>
  <c r="J69" i="1"/>
  <c r="J71" i="1"/>
  <c r="G26" i="1"/>
  <c r="A26" i="1"/>
  <c r="G28" i="1"/>
  <c r="G23" i="1"/>
  <c r="AF19" i="14"/>
  <c r="M138" i="13"/>
  <c r="M136" i="13" s="1"/>
  <c r="M19" i="13"/>
  <c r="M8" i="13" s="1"/>
  <c r="G8" i="13"/>
  <c r="M8" i="12"/>
  <c r="G116" i="12"/>
  <c r="G8" i="12"/>
  <c r="G164" i="12"/>
  <c r="AF218" i="12"/>
  <c r="M147" i="12"/>
  <c r="M142" i="12" s="1"/>
  <c r="I21" i="1"/>
  <c r="J62" i="1"/>
  <c r="J66" i="1"/>
  <c r="J41" i="1"/>
  <c r="J40" i="1"/>
  <c r="J42" i="1"/>
  <c r="J39" i="1"/>
  <c r="J44" i="1" s="1"/>
  <c r="J43" i="1"/>
  <c r="H44" i="1"/>
  <c r="J65" i="1" l="1"/>
  <c r="J72" i="1"/>
  <c r="A23" i="1"/>
  <c r="A24" i="1" l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1042EBC6-28CE-4662-BF6F-1D5E9B67B91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10FBD75-30D0-4210-9C00-18F45C2E009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ED9E8576-4C54-4EF9-8B25-27FE60087BC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56F6187-40C0-470D-9CC6-C8EB20C294C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AA6A62D1-8E61-400B-BEA6-F209D2D51ED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67D69FA-C48A-4912-9E5B-D5D269E9FD8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<sst xmlns="http://schemas.openxmlformats.org/spreadsheetml/2006/main" count="1466" uniqueCount="391">
  <si>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</si>
  <si>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</si>
  <si>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</si>
  <si>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</si>
  <si>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</si>
  <si>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</si>
  <si>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</si>
  <si>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</si>
  <si>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</si>
  <si>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</si>
  <si>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</si>
  <si>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</si>
  <si>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</si>
  <si>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</si>
  <si>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</si>
  <si>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</si>
  <si>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</si>
  <si>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</si>
  <si>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</si>
  <si>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</si>
  <si>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</si>
  <si>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</si>
  <si>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</si>
  <si>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</si>
  <si>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</si>
  <si>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</si>
  <si>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</si>
  <si>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</si>
  <si>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</si>
  <si>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</si>
  <si>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</si>
  <si>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</si>
  <si>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</si>
  <si>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</si>
  <si>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</si>
  <si>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</si>
  <si>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</si>
  <si>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</si>
  <si>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</si>
  <si>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</si>
  <si>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</si>
  <si>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</si>
  <si>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</si>
  <si>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23-003</t>
  </si>
  <si>
    <t>Dobíjecí stanice - Kovoprojekta Brno a.s.</t>
  </si>
  <si>
    <t>Kovoprojekta Brno a.s.</t>
  </si>
  <si>
    <t>Šumavská 416/15</t>
  </si>
  <si>
    <t>Brno-Ponava</t>
  </si>
  <si>
    <t>60200</t>
  </si>
  <si>
    <t>46347011</t>
  </si>
  <si>
    <t>CZ46347011</t>
  </si>
  <si>
    <t>Stavba</t>
  </si>
  <si>
    <t>23-003.01</t>
  </si>
  <si>
    <t>DS DRFG Liberec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</si>
  <si>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</si>
  <si>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</si>
  <si>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</si>
  <si>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</si>
  <si>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</si>
  <si>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</si>
  <si>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</si>
  <si>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</si>
  <si>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</si>
  <si>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23-003 - Dobíjecí stanice - Kovoprojekta Brno a.s.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</si>
  <si>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</si>
  <si>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</si>
  <si>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</si>
  <si>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</si>
  <si>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</si>
  <si>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</si>
  <si>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</si>
  <si>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</si>
  <si>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</si>
  <si>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1.2</t>
  </si>
  <si>
    <t>Zemní práce - protlak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</si>
  <si>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</si>
  <si>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</si>
  <si>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</si>
  <si>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</si>
  <si>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</si>
  <si>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</si>
  <si>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</si>
  <si>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</si>
  <si>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</si>
  <si>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</si>
  <si>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</si>
  <si>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</si>
  <si>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</si>
  <si>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</si>
  <si>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</si>
  <si>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</si>
  <si>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</si>
  <si>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</si>
  <si>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</si>
  <si>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</si>
  <si>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</si>
  <si>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</si>
  <si>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</si>
  <si>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</si>
  <si>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</si>
  <si>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</si>
  <si>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</si>
  <si>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</si>
  <si>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</si>
  <si>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</si>
  <si>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</si>
  <si>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</si>
  <si>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</si>
  <si>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</si>
  <si>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</si>
  <si>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</si>
  <si>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</si>
  <si>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</si>
  <si>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</si>
  <si>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</si>
  <si>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</si>
  <si>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</si>
  <si>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</si>
  <si>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</si>
  <si>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</si>
  <si>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</si>
  <si>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23/ I</t>
  </si>
  <si>
    <t>RTS 22/ I</t>
  </si>
  <si>
    <t>Práce</t>
  </si>
  <si>
    <t>POL1_</t>
  </si>
  <si>
    <t xml:space="preserve">Výkop : </t>
  </si>
  <si>
    <t>VV</t>
  </si>
  <si>
    <t>2* Plocha NS : 2*1,4*1,6*0,1</t>
  </si>
  <si>
    <t>značka : 0,3*0,3*0,1</t>
  </si>
  <si>
    <t>Mezisoučet</t>
  </si>
  <si>
    <t>Koeficient okolí: 0,1</t>
  </si>
  <si>
    <t>139601103R00</t>
  </si>
  <si>
    <t>Ruční výkop jam, rýh a šachet v hornině tř. 4</t>
  </si>
  <si>
    <t>2* Plocha NS : 2*(1,4*1,6)*(0,23-0,1)</t>
  </si>
  <si>
    <t xml:space="preserve">2* Základ NS : </t>
  </si>
  <si>
    <t>základ stanice : 2*(1,0*1,0*0,57)</t>
  </si>
  <si>
    <t>zemění pod stanicí : 2*(1,0*1,0*0,1)</t>
  </si>
  <si>
    <t>základ pro značku : 0,3*0,3*0,8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</si>
  <si>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</si>
  <si>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</si>
  <si>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</si>
  <si>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</si>
  <si>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1,99440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</si>
  <si>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</si>
  <si>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</si>
  <si>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</si>
  <si>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</si>
  <si>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</si>
  <si>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0,50270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</si>
  <si>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</si>
  <si>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</si>
  <si>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</si>
  <si>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</si>
  <si>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</si>
  <si>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</si>
  <si>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- mezideponie -&gt; zásyp : </t>
  </si>
  <si>
    <t>162701109R00</t>
  </si>
  <si>
    <t>Příplatek k vod. přemístění hor.1-4 za další 1 km</t>
  </si>
  <si>
    <t xml:space="preserve">Mezideponie -&gt; odvoz : </t>
  </si>
  <si>
    <t>Odkaz na mn. položky pořadí 7 : 1,99440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</si>
  <si>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</si>
  <si>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</si>
  <si>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</si>
  <si>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</si>
  <si>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</si>
  <si>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</si>
  <si>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</si>
  <si>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58337368R</t>
  </si>
  <si>
    <t>Štěrkopísek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</si>
  <si>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</si>
  <si>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</si>
  <si>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</si>
  <si>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</si>
  <si>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</si>
  <si>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</si>
  <si>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2*(1,0*1,0*0,1)</t>
  </si>
  <si>
    <t xml:space="preserve">  Mezisoučet</t>
  </si>
  <si>
    <t>Konec provozního součtu</t>
  </si>
  <si>
    <t>0,20*1800*0,001</t>
  </si>
  <si>
    <t>Koeficient ztratné: 0,1</t>
  </si>
  <si>
    <t>181101102R00</t>
  </si>
  <si>
    <t>Úprava pláně v zářezech v hor. 1-4, se zhutněním</t>
  </si>
  <si>
    <t>m2</t>
  </si>
  <si>
    <t>2* Plocha NS : 2*1,4*1,6</t>
  </si>
  <si>
    <t>181301101R00</t>
  </si>
  <si>
    <t>Rozprostření ornice, rovina, tl. do 10 cm do 500m2</t>
  </si>
  <si>
    <t>značka, sloupky : 3*0,3*0,3</t>
  </si>
  <si>
    <t>182001111R00</t>
  </si>
  <si>
    <t>Plošná úprava terénu, nerovnosti do 10 cm v rovině</t>
  </si>
  <si>
    <t xml:space="preserve">finální úpravy terénu : </t>
  </si>
  <si>
    <t>Odkaz na mn. položky pořadí 13 : 5,22500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</si>
  <si>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</si>
  <si>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</si>
  <si>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</si>
  <si>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</si>
  <si>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</si>
  <si>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</si>
  <si>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</si>
  <si>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</si>
  <si>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</si>
  <si>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5,22500*0,03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</si>
  <si>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</si>
  <si>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</si>
  <si>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</si>
  <si>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</si>
  <si>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</si>
  <si>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5,22533*0,015</t>
  </si>
  <si>
    <t>184851111R00</t>
  </si>
  <si>
    <t>Hnojení roztokem hnojiva v rovině</t>
  </si>
  <si>
    <t xml:space="preserve">2l na 1m2 : </t>
  </si>
  <si>
    <t>Odkaz na mn. položky pořadí 13 : 5,22500*0,002</t>
  </si>
  <si>
    <t>274354023R00</t>
  </si>
  <si>
    <t>Bednění prostupu základem do 0,02 m2, dl.1,0 m</t>
  </si>
  <si>
    <t>kus</t>
  </si>
  <si>
    <t>2*základ NS : 2*2</t>
  </si>
  <si>
    <t>275313711R00</t>
  </si>
  <si>
    <t>Beton základových patek prostý C 25/30</t>
  </si>
  <si>
    <t>V CN zohlednit množství betonu</t>
  </si>
  <si>
    <t xml:space="preserve">beton : </t>
  </si>
  <si>
    <t>2* základ stanice : 2*(1,0*1,0*0,8)</t>
  </si>
  <si>
    <t>Koeficient lití do výkopu bez bednění: 0,2</t>
  </si>
  <si>
    <t>275351215R00</t>
  </si>
  <si>
    <t>Bednění stěn základových patek - zřízení</t>
  </si>
  <si>
    <t xml:space="preserve">na úrovní terénu : </t>
  </si>
  <si>
    <t>2*základ stanice : 2*4*0,25*1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</si>
  <si>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</si>
  <si>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</si>
  <si>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</si>
  <si>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</si>
  <si>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2,00000</t>
  </si>
  <si>
    <t>275313511R00</t>
  </si>
  <si>
    <t>Beton základových patek prostý C 12/15</t>
  </si>
  <si>
    <t>Koeficient základ značky bez bednění: 0,2</t>
  </si>
  <si>
    <t>596215021R00</t>
  </si>
  <si>
    <t>Kladení zámkové dlažby tl. 4 cm do drtě tl. 4 cm</t>
  </si>
  <si>
    <t>2* Plocha SP/101 : 2*1,3*1,4</t>
  </si>
  <si>
    <t>- NS : -1*1*2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</si>
  <si>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</si>
  <si>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</si>
  <si>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</si>
  <si>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</si>
  <si>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</si>
  <si>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</si>
  <si>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</si>
  <si>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2* Plocha SP/101 : 2*(1,3+1,4+1,3)</t>
  </si>
  <si>
    <t>- NS : -1*3*2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</si>
  <si>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</si>
  <si>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</si>
  <si>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</si>
  <si>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</si>
  <si>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</si>
  <si>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>pozn. č. 4 : 4*2</t>
  </si>
  <si>
    <t>917762111RT5</t>
  </si>
  <si>
    <t>Osazení ležat. obrub. bet. s opěrou,lože z C 12/15 včetně obrubníku ABO 10 100/10/25</t>
  </si>
  <si>
    <t>okapní chodník : 2*(1,4+1,4+1,3)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</si>
  <si>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</si>
  <si>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</si>
  <si>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</si>
  <si>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</si>
  <si>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31 : 8,20000*0,1</t>
  </si>
  <si>
    <t>915791111R00</t>
  </si>
  <si>
    <t>Předznačení pro značení dělicí čáry,vodicí proužky</t>
  </si>
  <si>
    <t>dělící čáry : 5,0*4</t>
  </si>
  <si>
    <t>915711111R00</t>
  </si>
  <si>
    <t>Vodorovné značení dělicích čar 12 cm střík.barvou</t>
  </si>
  <si>
    <t>915791112R00</t>
  </si>
  <si>
    <t>Předznačení pro značení stopčáry, zebry, nápisů</t>
  </si>
  <si>
    <t>SYMBOL Č.406 : 1,0*1,35*4</t>
  </si>
  <si>
    <t>ZELENÝ PROTISMYKOVÝ NÁTĚR - PŘESNÝ ODSTÍN URČÍ INVESTOR : 53,4</t>
  </si>
  <si>
    <t>915721111R00</t>
  </si>
  <si>
    <t>Vodorovné značení střík.barvou stopčar,zeber atd.</t>
  </si>
  <si>
    <t>915721111RT2x</t>
  </si>
  <si>
    <t>Vodorovné značení střík.barvou ZELENÝ PROTISMYKOVÝ NÁTĚR - PŘESNÝ ODSTÍN URČÍ INVESTOR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</si>
  <si>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</si>
  <si>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</si>
  <si>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</si>
  <si>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</si>
  <si>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</si>
  <si>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</si>
  <si>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</si>
  <si>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</si>
  <si>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</si>
  <si>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</si>
  <si>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</si>
  <si>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</si>
  <si>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>Nová značka : 2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</si>
  <si>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</si>
  <si>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</si>
  <si>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</si>
  <si>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</si>
  <si>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</si>
  <si>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</si>
  <si>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</si>
  <si>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2*1,4*1,3</t>
  </si>
  <si>
    <t>998223011R00</t>
  </si>
  <si>
    <t>Přesun hmot, pozemní komunikace, kryt dlážděný</t>
  </si>
  <si>
    <t>Přesun hmot</t>
  </si>
  <si>
    <t>POL7_</t>
  </si>
  <si>
    <t>SUM</t>
  </si>
  <si>
    <t>Poznámky uchazeče k zadání</t>
  </si>
  <si>
    <t>POPUZIV</t>
  </si>
  <si>
    <t>END</t>
  </si>
  <si>
    <t>Odkaz na mn. položky pořadí 11 : 4,81267*0,03</t>
  </si>
  <si>
    <t xml:space="preserve">trasa v zemině : </t>
  </si>
  <si>
    <t xml:space="preserve">délka = 12,5 m : </t>
  </si>
  <si>
    <t>12,5*0,35*0,1</t>
  </si>
  <si>
    <t>12,5*0,35*0,9</t>
  </si>
  <si>
    <t>Odkaz na mn. položky pořadí 3 : 3,93750</t>
  </si>
  <si>
    <t xml:space="preserve">Mezideponie -&gt; zásyp : </t>
  </si>
  <si>
    <t>Odkaz na mn. položky pořadí 10 : 4,37500</t>
  </si>
  <si>
    <t xml:space="preserve">- odvoz : </t>
  </si>
  <si>
    <t>Odkaz na mn. položky pořadí 6 : 1,09375*-1</t>
  </si>
  <si>
    <t xml:space="preserve">odvoz = objem kameniva : </t>
  </si>
  <si>
    <t xml:space="preserve">Kamenivo/písek : </t>
  </si>
  <si>
    <t xml:space="preserve">tl. 250mm : </t>
  </si>
  <si>
    <t>0,35*0,25*12,5</t>
  </si>
  <si>
    <t>Odkaz na mn. položky pořadí 6 : 1,09375</t>
  </si>
  <si>
    <t>12,5*0,35*(1,0-0,25)</t>
  </si>
  <si>
    <t>Odkaz na mn. položky pořadí 13 : 4,81250</t>
  </si>
  <si>
    <t>12,5*0,35</t>
  </si>
  <si>
    <t>Odkaz na mn. položky pořadí 13 : 4,81500*0,002</t>
  </si>
  <si>
    <t>Odkaz na mn. položky pořadí 13 : 4,81267*0,015</t>
  </si>
  <si>
    <t>583317004R</t>
  </si>
  <si>
    <t>Kamenivo těžené frakce  0/32 B Jihomor. kraj</t>
  </si>
  <si>
    <t xml:space="preserve">  Kamenivo/písek : </t>
  </si>
  <si>
    <t xml:space="preserve">  tl. 250mm : </t>
  </si>
  <si>
    <t xml:space="preserve">  délka = 12,5 m : </t>
  </si>
  <si>
    <t xml:space="preserve">  0,35*0,25*12,5</t>
  </si>
  <si>
    <t>1,095*1800*0,001</t>
  </si>
  <si>
    <t>141733OA0</t>
  </si>
  <si>
    <t>PROTLAČOVÁNÍ POTRUBÍ Z PLAST HMOT DN DO 150MM</t>
  </si>
  <si>
    <t>M</t>
  </si>
  <si>
    <t>Agregovaná položka</t>
  </si>
  <si>
    <t>POL2_</t>
  </si>
  <si>
    <t>položka zahrnuje dodávku protlačovaného potrubí a veškeré pomocné práce (startovací zařízení, startovací a cílová jáma, opěrné a vodící bloky a pod.)</t>
  </si>
  <si>
    <t xml:space="preserve">protlak pod komunikací : </t>
  </si>
  <si>
    <t>KOORDINAČNÍ SITUAČNÍ VÝKRES : 15,0</t>
  </si>
  <si>
    <t>Přesun hmot, pozemní komunikace</t>
  </si>
  <si>
    <t>M21000x01</t>
  </si>
  <si>
    <t>Vodič AYKY 4x240 mm, včetně dodávky a montáže</t>
  </si>
  <si>
    <t>POL1_9</t>
  </si>
  <si>
    <t>M21000x02</t>
  </si>
  <si>
    <t>Vodič CYKY 5x150 mm, včetně dodávky a montáže</t>
  </si>
  <si>
    <t>M21000x03</t>
  </si>
  <si>
    <t>Kabelový žlab neděrovaný 100x250x0.70, MARS, včetně spojovacího a montážního materiálu, víka, dodávky a montáže</t>
  </si>
  <si>
    <t>M21000x04</t>
  </si>
  <si>
    <t>Uložení kabeláže v rámci stávající rozvodny, včetně montážního materiálu, dodávky a montáže</t>
  </si>
  <si>
    <t>ks</t>
  </si>
  <si>
    <t>M21000x05</t>
  </si>
  <si>
    <t>Rozpojovací skříň SS200, 2x pojistková sada gG 100 A, rozdělení soustavy, včetně dodávky a montíže</t>
  </si>
  <si>
    <t>M21000x06</t>
  </si>
  <si>
    <t>M21000x07</t>
  </si>
  <si>
    <t>PVC chránička prům. 110 mm, včetně montáže</t>
  </si>
  <si>
    <t>M21000x08</t>
  </si>
  <si>
    <t>FeZn 30x4, včetně montáže</t>
  </si>
  <si>
    <t>M21000x09</t>
  </si>
  <si>
    <t>FeZn 10 (0,62 kg/m), včetně montáže</t>
  </si>
  <si>
    <t>M21000x10</t>
  </si>
  <si>
    <t>Spojovací svorka pásek-drát, včetně montáže</t>
  </si>
  <si>
    <t>M21000x11</t>
  </si>
  <si>
    <t>Gumo-asfaltový sprej</t>
  </si>
  <si>
    <t>M21000x12</t>
  </si>
  <si>
    <t>Revize</t>
  </si>
  <si>
    <t>kpl</t>
  </si>
  <si>
    <t>M21000x13</t>
  </si>
  <si>
    <t>Úklid</t>
  </si>
  <si>
    <t>M21000x14</t>
  </si>
  <si>
    <t>Podružný elektroinstalační materiál</t>
  </si>
  <si>
    <t>M21000x15</t>
  </si>
  <si>
    <t>Mimostaveništní doprava, přesun hmot a PPV</t>
  </si>
  <si>
    <t>460490012RT1</t>
  </si>
  <si>
    <t>Fólie výstražná z PVC, šířka 33 cm dodávka + montáž</t>
  </si>
  <si>
    <t>12,5</t>
  </si>
  <si>
    <t>Koeficient spád: 0,1</t>
  </si>
  <si>
    <t>005241020R</t>
  </si>
  <si>
    <t xml:space="preserve">Geodetické zaměření skutečného provedení  </t>
  </si>
  <si>
    <t>Soubor</t>
  </si>
  <si>
    <t>VRN</t>
  </si>
  <si>
    <t>POL99_8</t>
  </si>
  <si>
    <t>Náklady na provedení skutečného zaměření stavby v rozsahu nezbytném pro zápis změny do katastru nemovitostí.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</si>
  <si>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</si>
  <si>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</si>
  <si>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</si>
  <si>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</si>
  <si>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005121 R</t>
  </si>
  <si>
    <t>Zařízení staveniště</t>
  </si>
  <si>
    <t>Veškeré náklady spojené s vybudováním, provozem a odstraněním zařízení staveniště.</t>
  </si>
  <si>
    <t>005121020Rx01</t>
  </si>
  <si>
    <t>Vedlejší rozpočtové náklady</t>
  </si>
  <si>
    <t>Max 5 % ceny ze stavební části zakázky</t>
  </si>
  <si>
    <t>Úprava rozvaděče RH dle PD, osazení podružného měření eletroměr ModBus zkušební svorkovnice, nastavitelné jištění max. 315 A, nastaveno na hodnotu 200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</si>
</sst>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 shrinkToFit="1"/>
    </xf>
    <xf numFmtId="164" fontId="18" fillId="0" borderId="0" xfId="0" applyNumberFormat="1" applyFont="1" applyAlignment="1">
      <alignment horizontal="center" vertical="top" wrapText="1" shrinkToFit="1"/>
    </xf>
    <xf numFmtId="164" fontId="18" fillId="0" borderId="0" xfId="0" applyNumberFormat="1" applyFont="1" applyAlignment="1">
      <alignment vertical="top" wrapText="1" shrinkToFit="1"/>
    </xf>
    <xf numFmtId="164" fontId="19" fillId="0" borderId="0" xfId="0" applyNumberFormat="1" applyFont="1" applyAlignment="1">
      <alignment horizontal="center" vertical="top" wrapText="1" shrinkToFit="1"/>
    </xf>
    <xf numFmtId="164" fontId="19" fillId="0" borderId="0" xfId="0" applyNumberFormat="1" applyFont="1" applyAlignment="1">
      <alignment vertical="top" wrapText="1" shrinkToFit="1"/>
    </xf>
    <xf numFmtId="164" fontId="20" fillId="0" borderId="0" xfId="0" applyNumberFormat="1" applyFont="1" applyAlignment="1">
      <alignment horizontal="center" vertical="top" wrapText="1" shrinkToFit="1"/>
    </xf>
    <xf numFmtId="164" fontId="20" fillId="0" borderId="0" xfId="0" applyNumberFormat="1" applyFont="1" applyAlignment="1">
      <alignment vertical="top" wrapText="1" shrinkToFit="1"/>
    </xf>
    <xf numFmtId="164" fontId="22" fillId="0" borderId="0" xfId="0" applyNumberFormat="1" applyFont="1" applyAlignment="1">
      <alignment horizontal="center" vertical="top" wrapText="1" shrinkToFit="1"/>
    </xf>
    <xf numFmtId="164" fontId="22" fillId="0" borderId="0" xfId="0" applyNumberFormat="1" applyFont="1" applyAlignment="1">
      <alignment vertical="top" wrapText="1" shrinkToFit="1"/>
    </xf>
    <xf numFmtId="164" fontId="23" fillId="0" borderId="0" xfId="0" applyNumberFormat="1" applyFont="1" applyAlignment="1">
      <alignment horizontal="center" vertical="top" wrapText="1" shrinkToFit="1"/>
    </xf>
    <xf numFmtId="164" fontId="23" fillId="0" borderId="0" xfId="0" applyNumberFormat="1" applyFont="1" applyAlignment="1">
      <alignment vertical="top" wrapText="1" shrinkToFit="1"/>
    </xf>
    <xf numFmtId="4" fontId="5" fillId="3" borderId="0" xfId="0" applyNumberFormat="1" applyFont="1" applyFill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Font="1" applyAlignment="1">
      <alignment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Alignment="1">
      <alignment horizontal="left" vertical="top" wrapText="1"/>
    </xf>
    <xf numFmtId="164" fontId="19" fillId="0" borderId="0" xfId="0" quotePrefix="1" applyNumberFormat="1" applyFont="1" applyAlignment="1">
      <alignment horizontal="left" vertical="top" wrapText="1"/>
    </xf>
    <xf numFmtId="164" fontId="20" fillId="0" borderId="0" xfId="0" quotePrefix="1" applyNumberFormat="1" applyFont="1" applyAlignment="1">
      <alignment horizontal="left" vertical="top" wrapText="1"/>
    </xf>
    <xf numFmtId="164" fontId="22" fillId="0" borderId="0" xfId="0" applyNumberFormat="1" applyFont="1" applyAlignment="1">
      <alignment horizontal="left" vertical="top" wrapText="1"/>
    </xf>
    <xf numFmtId="164" fontId="22" fillId="0" borderId="0" xfId="0" quotePrefix="1" applyNumberFormat="1" applyFont="1" applyAlignment="1">
      <alignment horizontal="left" vertical="top" wrapText="1"/>
    </xf>
    <xf numFmtId="164" fontId="23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5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0" xfId="0" applyAlignment="1">
      <alignment wrapText="1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21" fillId="0" borderId="18" xfId="0" applyFont="1" applyBorder="1" applyAlignment="1">
      <alignment horizontal="left" vertical="top" wrapText="1"/>
    </xf>
    <xf numFmtId="0" fontId="21" fillId="0" borderId="18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N17" sqref="N17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205" t="s">
        <v>41</v>
      </c>
      <c r="B2" s="205"/>
      <c r="C2" s="205"/>
      <c r="D2" s="205"/>
      <c r="E2" s="205"/>
      <c r="F2" s="205"/>
      <c r="G2" s="20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5"/>
  <sheetViews>
    <sheetView showGridLines="0" topLeftCell="B47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1" customWidth="1"/>
    <col min="4" max="4" width="13" style="51" customWidth="1"/>
    <col min="5" max="5" width="9.6640625" style="51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  <col min="52" max="52" width="94.5546875" customWidth="1"/>
  </cols>
  <sheetData>
    <row r="1" spans="1:15" ht="33.75" customHeight="1" x14ac:dyDescent="0.25">
      <c r="A1" s="47" t="s">
        <v>38</v>
      </c>
      <c r="B1" s="206" t="s">
        <v>4</v>
      </c>
      <c r="C1" s="207"/>
      <c r="D1" s="207"/>
      <c r="E1" s="207"/>
      <c r="F1" s="207"/>
      <c r="G1" s="207"/>
      <c r="H1" s="207"/>
      <c r="I1" s="207"/>
      <c r="J1" s="208"/>
    </row>
    <row r="2" spans="1:15" ht="36" customHeight="1" x14ac:dyDescent="0.25">
      <c r="A2" s="2"/>
      <c r="B2" s="74" t="s">
        <v>24</v>
      </c>
      <c r="C2" s="75"/>
      <c r="D2" s="76" t="s">
        <v>43</v>
      </c>
      <c r="E2" s="215" t="s">
        <v>44</v>
      </c>
      <c r="F2" s="216"/>
      <c r="G2" s="216"/>
      <c r="H2" s="216"/>
      <c r="I2" s="216"/>
      <c r="J2" s="217"/>
      <c r="O2" s="1"/>
    </row>
    <row r="3" spans="1:15" ht="27" hidden="1" customHeight="1" x14ac:dyDescent="0.25">
      <c r="A3" s="2"/>
      <c r="B3" s="77"/>
      <c r="C3" s="75"/>
      <c r="D3" s="78"/>
      <c r="E3" s="218"/>
      <c r="F3" s="219"/>
      <c r="G3" s="219"/>
      <c r="H3" s="219"/>
      <c r="I3" s="219"/>
      <c r="J3" s="220"/>
    </row>
    <row r="4" spans="1:15" ht="23.25" customHeight="1" x14ac:dyDescent="0.25">
      <c r="A4" s="2"/>
      <c r="B4" s="79"/>
      <c r="C4" s="80"/>
      <c r="D4" s="81"/>
      <c r="E4" s="228"/>
      <c r="F4" s="228"/>
      <c r="G4" s="228"/>
      <c r="H4" s="228"/>
      <c r="I4" s="228"/>
      <c r="J4" s="229"/>
    </row>
    <row r="5" spans="1:15" ht="24" customHeight="1" x14ac:dyDescent="0.25">
      <c r="A5" s="2"/>
      <c r="B5" s="31" t="s">
        <v>23</v>
      </c>
      <c r="D5" s="232"/>
      <c r="E5" s="233"/>
      <c r="F5" s="233"/>
      <c r="G5" s="233"/>
      <c r="H5" s="18" t="s">
        <v>42</v>
      </c>
      <c r="I5" s="22"/>
      <c r="J5" s="8"/>
    </row>
    <row r="6" spans="1:15" ht="15.75" customHeight="1" x14ac:dyDescent="0.25">
      <c r="A6" s="2"/>
      <c r="B6" s="28"/>
      <c r="C6" s="54"/>
      <c r="D6" s="234"/>
      <c r="E6" s="235"/>
      <c r="F6" s="235"/>
      <c r="G6" s="235"/>
      <c r="H6" s="18" t="s">
        <v>36</v>
      </c>
      <c r="I6" s="22"/>
      <c r="J6" s="8"/>
    </row>
    <row r="7" spans="1:15" ht="15.75" customHeight="1" x14ac:dyDescent="0.25">
      <c r="A7" s="2"/>
      <c r="B7" s="29"/>
      <c r="C7" s="55"/>
      <c r="D7" s="52"/>
      <c r="E7" s="236"/>
      <c r="F7" s="237"/>
      <c r="G7" s="237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82" t="s">
        <v>45</v>
      </c>
      <c r="H8" s="18" t="s">
        <v>42</v>
      </c>
      <c r="I8" s="85" t="s">
        <v>49</v>
      </c>
      <c r="J8" s="8"/>
    </row>
    <row r="9" spans="1:15" ht="15.75" hidden="1" customHeight="1" x14ac:dyDescent="0.25">
      <c r="A9" s="2"/>
      <c r="B9" s="2"/>
      <c r="D9" s="82" t="s">
        <v>46</v>
      </c>
      <c r="H9" s="18" t="s">
        <v>36</v>
      </c>
      <c r="I9" s="85" t="s">
        <v>50</v>
      </c>
      <c r="J9" s="8"/>
    </row>
    <row r="10" spans="1:15" ht="15.75" hidden="1" customHeight="1" x14ac:dyDescent="0.25">
      <c r="A10" s="2"/>
      <c r="B10" s="35"/>
      <c r="C10" s="55"/>
      <c r="D10" s="84" t="s">
        <v>48</v>
      </c>
      <c r="E10" s="83" t="s">
        <v>47</v>
      </c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222"/>
      <c r="E11" s="222"/>
      <c r="F11" s="222"/>
      <c r="G11" s="222"/>
      <c r="H11" s="18" t="s">
        <v>42</v>
      </c>
      <c r="I11" s="86"/>
      <c r="J11" s="8"/>
    </row>
    <row r="12" spans="1:15" ht="15.75" customHeight="1" x14ac:dyDescent="0.25">
      <c r="A12" s="2"/>
      <c r="B12" s="28"/>
      <c r="C12" s="54"/>
      <c r="D12" s="227"/>
      <c r="E12" s="227"/>
      <c r="F12" s="227"/>
      <c r="G12" s="227"/>
      <c r="H12" s="18" t="s">
        <v>36</v>
      </c>
      <c r="I12" s="86"/>
      <c r="J12" s="8"/>
    </row>
    <row r="13" spans="1:15" ht="15.75" customHeight="1" x14ac:dyDescent="0.25">
      <c r="A13" s="2"/>
      <c r="B13" s="29"/>
      <c r="C13" s="55"/>
      <c r="D13" s="87"/>
      <c r="E13" s="230"/>
      <c r="F13" s="231"/>
      <c r="G13" s="231"/>
      <c r="H13" s="19"/>
      <c r="I13" s="23"/>
      <c r="J13" s="34"/>
    </row>
    <row r="14" spans="1:15" ht="24" customHeight="1" x14ac:dyDescent="0.25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59"/>
      <c r="D15" s="53"/>
      <c r="E15" s="221"/>
      <c r="F15" s="221"/>
      <c r="G15" s="223"/>
      <c r="H15" s="223"/>
      <c r="I15" s="223" t="s">
        <v>31</v>
      </c>
      <c r="J15" s="224"/>
    </row>
    <row r="16" spans="1:15" ht="23.25" customHeight="1" x14ac:dyDescent="0.25">
      <c r="A16" s="141" t="s">
        <v>26</v>
      </c>
      <c r="B16" s="38" t="s">
        <v>26</v>
      </c>
      <c r="C16" s="60"/>
      <c r="D16" s="61"/>
      <c r="E16" s="212"/>
      <c r="F16" s="213"/>
      <c r="G16" s="212"/>
      <c r="H16" s="213"/>
      <c r="I16" s="212">
        <f>SUMIF(F61:F71,A16,I61:I71)+SUMIF(F61:F71,"PSU",I61:I71)</f>
        <v>0</v>
      </c>
      <c r="J16" s="214"/>
    </row>
    <row r="17" spans="1:10" ht="23.25" customHeight="1" x14ac:dyDescent="0.25">
      <c r="A17" s="141" t="s">
        <v>27</v>
      </c>
      <c r="B17" s="38" t="s">
        <v>27</v>
      </c>
      <c r="C17" s="60"/>
      <c r="D17" s="61"/>
      <c r="E17" s="212"/>
      <c r="F17" s="213"/>
      <c r="G17" s="212"/>
      <c r="H17" s="213"/>
      <c r="I17" s="212">
        <f>SUMIF(F61:F71,A17,I61:I71)</f>
        <v>0</v>
      </c>
      <c r="J17" s="214"/>
    </row>
    <row r="18" spans="1:10" ht="23.25" customHeight="1" x14ac:dyDescent="0.25">
      <c r="A18" s="141" t="s">
        <v>28</v>
      </c>
      <c r="B18" s="38" t="s">
        <v>28</v>
      </c>
      <c r="C18" s="60"/>
      <c r="D18" s="61"/>
      <c r="E18" s="212"/>
      <c r="F18" s="213"/>
      <c r="G18" s="212"/>
      <c r="H18" s="213"/>
      <c r="I18" s="212">
        <f>SUMIF(F61:F71,A18,I61:I71)</f>
        <v>0</v>
      </c>
      <c r="J18" s="214"/>
    </row>
    <row r="19" spans="1:10" ht="23.25" customHeight="1" x14ac:dyDescent="0.25">
      <c r="A19" s="141" t="s">
        <v>85</v>
      </c>
      <c r="B19" s="38" t="s">
        <v>29</v>
      </c>
      <c r="C19" s="60"/>
      <c r="D19" s="61"/>
      <c r="E19" s="212"/>
      <c r="F19" s="213"/>
      <c r="G19" s="212"/>
      <c r="H19" s="213"/>
      <c r="I19" s="212">
        <f>SUMIF(F61:F71,A19,I61:I71)</f>
        <v>0</v>
      </c>
      <c r="J19" s="214"/>
    </row>
    <row r="20" spans="1:10" ht="23.25" customHeight="1" x14ac:dyDescent="0.25">
      <c r="A20" s="141" t="s">
        <v>90</v>
      </c>
      <c r="B20" s="38" t="s">
        <v>30</v>
      </c>
      <c r="C20" s="60"/>
      <c r="D20" s="61"/>
      <c r="E20" s="212"/>
      <c r="F20" s="213"/>
      <c r="G20" s="212"/>
      <c r="H20" s="213"/>
      <c r="I20" s="212">
        <f>SUMIF(F61:F71,A20,I61:I71)</f>
        <v>0</v>
      </c>
      <c r="J20" s="214"/>
    </row>
    <row r="21" spans="1:10" ht="23.25" customHeight="1" x14ac:dyDescent="0.25">
      <c r="A21" s="2"/>
      <c r="B21" s="48" t="s">
        <v>31</v>
      </c>
      <c r="C21" s="62"/>
      <c r="D21" s="63"/>
      <c r="E21" s="225"/>
      <c r="F21" s="226"/>
      <c r="G21" s="225"/>
      <c r="H21" s="226"/>
      <c r="I21" s="225">
        <f>SUM(I16:J20)</f>
        <v>0</v>
      </c>
      <c r="J21" s="243"/>
    </row>
    <row r="22" spans="1:10" ht="33" customHeight="1" x14ac:dyDescent="0.25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241">
        <f>ZakladDPHSniVypocet</f>
        <v>0</v>
      </c>
      <c r="H23" s="242"/>
      <c r="I23" s="242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239">
        <f>A23</f>
        <v>0</v>
      </c>
      <c r="H24" s="240"/>
      <c r="I24" s="240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241">
        <f>ZakladDPHZaklVypocet</f>
        <v>0</v>
      </c>
      <c r="H25" s="242"/>
      <c r="I25" s="242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209">
        <f>A25</f>
        <v>0</v>
      </c>
      <c r="H26" s="210"/>
      <c r="I26" s="210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211">
        <f>CenaCelkem-(ZakladDPHSni+DPHSni+ZakladDPHZakl+DPHZakl)</f>
        <v>0</v>
      </c>
      <c r="H27" s="211"/>
      <c r="I27" s="211"/>
      <c r="J27" s="41" t="str">
        <f t="shared" si="0"/>
        <v>CZK</v>
      </c>
    </row>
    <row r="28" spans="1:10" ht="27.75" hidden="1" customHeight="1" thickBot="1" x14ac:dyDescent="0.3">
      <c r="A28" s="2"/>
      <c r="B28" s="114" t="s">
        <v>25</v>
      </c>
      <c r="C28" s="115"/>
      <c r="D28" s="115"/>
      <c r="E28" s="116"/>
      <c r="F28" s="117"/>
      <c r="G28" s="245">
        <f>ZakladDPHSniVypocet+ZakladDPHZaklVypocet</f>
        <v>0</v>
      </c>
      <c r="H28" s="245"/>
      <c r="I28" s="245"/>
      <c r="J28" s="118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4" t="s">
        <v>37</v>
      </c>
      <c r="C29" s="119"/>
      <c r="D29" s="119"/>
      <c r="E29" s="119"/>
      <c r="F29" s="120"/>
      <c r="G29" s="244">
        <f>A27</f>
        <v>0</v>
      </c>
      <c r="H29" s="244"/>
      <c r="I29" s="244"/>
      <c r="J29" s="121" t="s">
        <v>61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5">
      <c r="A33" s="2"/>
      <c r="B33" s="2"/>
      <c r="J33" s="9"/>
    </row>
    <row r="34" spans="1:52" s="21" customFormat="1" ht="18.75" customHeight="1" x14ac:dyDescent="0.25">
      <c r="A34" s="20"/>
      <c r="B34" s="20"/>
      <c r="C34" s="72"/>
      <c r="D34" s="246"/>
      <c r="E34" s="247"/>
      <c r="G34" s="248"/>
      <c r="H34" s="249"/>
      <c r="I34" s="249"/>
      <c r="J34" s="25"/>
    </row>
    <row r="35" spans="1:52" ht="12.75" customHeight="1" x14ac:dyDescent="0.25">
      <c r="A35" s="2"/>
      <c r="B35" s="2"/>
      <c r="D35" s="238" t="s">
        <v>2</v>
      </c>
      <c r="E35" s="238"/>
      <c r="H35" s="10" t="s">
        <v>3</v>
      </c>
      <c r="J35" s="9"/>
    </row>
    <row r="36" spans="1:52" ht="13.5" customHeight="1" thickBot="1" x14ac:dyDescent="0.3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5">
      <c r="B37" s="91" t="s">
        <v>17</v>
      </c>
      <c r="C37" s="92"/>
      <c r="D37" s="92"/>
      <c r="E37" s="92"/>
      <c r="F37" s="93"/>
      <c r="G37" s="93"/>
      <c r="H37" s="93"/>
      <c r="I37" s="93"/>
      <c r="J37" s="94"/>
    </row>
    <row r="38" spans="1:52" ht="25.5" customHeight="1" x14ac:dyDescent="0.25">
      <c r="A38" s="90" t="s">
        <v>39</v>
      </c>
      <c r="B38" s="95" t="s">
        <v>18</v>
      </c>
      <c r="C38" s="96" t="s">
        <v>6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19</v>
      </c>
      <c r="I38" s="98" t="s">
        <v>1</v>
      </c>
      <c r="J38" s="99" t="s">
        <v>0</v>
      </c>
    </row>
    <row r="39" spans="1:52" ht="25.5" hidden="1" customHeight="1" x14ac:dyDescent="0.25">
      <c r="A39" s="90">
        <v>1</v>
      </c>
      <c r="B39" s="100" t="s">
        <v>51</v>
      </c>
      <c r="C39" s="250"/>
      <c r="D39" s="250"/>
      <c r="E39" s="250"/>
      <c r="F39" s="101">
        <f>'23-003.01 A01 Pol'!AE218+'23-003.01 E01 Pol'!AE160+'23-003.01 O01 Pol'!AE19</f>
        <v>0</v>
      </c>
      <c r="G39" s="102">
        <f>'23-003.01 A01 Pol'!AF218+'23-003.01 E01 Pol'!AF160+'23-003.01 O01 Pol'!AF19</f>
        <v>0</v>
      </c>
      <c r="H39" s="103">
        <f>(F39*SazbaDPH1/100)+(G39*SazbaDPH2/100)</f>
        <v>0</v>
      </c>
      <c r="I39" s="103">
        <f>F39+G39+H39</f>
        <v>0</v>
      </c>
      <c r="J39" s="104" t="str">
        <f>IF(_xlfn.SINGLE(CenaCelkemVypocet)=0,"",I39/_xlfn.SINGLE(CenaCelkemVypocet)*100)</f>
        <v/>
      </c>
    </row>
    <row r="40" spans="1:52" ht="25.5" customHeight="1" x14ac:dyDescent="0.25">
      <c r="A40" s="90">
        <v>2</v>
      </c>
      <c r="B40" s="105" t="s">
        <v>52</v>
      </c>
      <c r="C40" s="251" t="s">
        <v>53</v>
      </c>
      <c r="D40" s="251"/>
      <c r="E40" s="251"/>
      <c r="F40" s="106">
        <f>'23-003.01 A01 Pol'!AE218+'23-003.01 E01 Pol'!AE160+'23-003.01 O01 Pol'!AE19</f>
        <v>0</v>
      </c>
      <c r="G40" s="107">
        <f>'23-003.01 A01 Pol'!AF218+'23-003.01 E01 Pol'!AF160+'23-003.01 O01 Pol'!AF19</f>
        <v>0</v>
      </c>
      <c r="H40" s="107">
        <f>(F40*SazbaDPH1/100)+(G40*SazbaDPH2/100)</f>
        <v>0</v>
      </c>
      <c r="I40" s="107">
        <f>F40+G40+H40</f>
        <v>0</v>
      </c>
      <c r="J40" s="108" t="str">
        <f>IF(_xlfn.SINGLE(CenaCelkemVypocet)=0,"",I40/_xlfn.SINGLE(CenaCelkemVypocet)*100)</f>
        <v/>
      </c>
    </row>
    <row r="41" spans="1:52" ht="25.5" customHeight="1" x14ac:dyDescent="0.25">
      <c r="A41" s="90">
        <v>3</v>
      </c>
      <c r="B41" s="109" t="s">
        <v>54</v>
      </c>
      <c r="C41" s="250" t="s">
        <v>55</v>
      </c>
      <c r="D41" s="250"/>
      <c r="E41" s="250"/>
      <c r="F41" s="110">
        <f>'23-003.01 A01 Pol'!AE218</f>
        <v>0</v>
      </c>
      <c r="G41" s="103">
        <f>'23-003.01 A01 Pol'!AF218</f>
        <v>0</v>
      </c>
      <c r="H41" s="103">
        <f>(F41*SazbaDPH1/100)+(G41*SazbaDPH2/100)</f>
        <v>0</v>
      </c>
      <c r="I41" s="103">
        <f>F41+G41+H41</f>
        <v>0</v>
      </c>
      <c r="J41" s="104" t="str">
        <f>IF(_xlfn.SINGLE(CenaCelkemVypocet)=0,"",I41/_xlfn.SINGLE(CenaCelkemVypocet)*100)</f>
        <v/>
      </c>
    </row>
    <row r="42" spans="1:52" ht="25.5" customHeight="1" x14ac:dyDescent="0.25">
      <c r="A42" s="90">
        <v>3</v>
      </c>
      <c r="B42" s="109" t="s">
        <v>56</v>
      </c>
      <c r="C42" s="250" t="s">
        <v>57</v>
      </c>
      <c r="D42" s="250"/>
      <c r="E42" s="250"/>
      <c r="F42" s="110">
        <f>'23-003.01 E01 Pol'!AE160</f>
        <v>0</v>
      </c>
      <c r="G42" s="103">
        <f>'23-003.01 E01 Pol'!AF160</f>
        <v>0</v>
      </c>
      <c r="H42" s="103">
        <f>(F42*SazbaDPH1/100)+(G42*SazbaDPH2/100)</f>
        <v>0</v>
      </c>
      <c r="I42" s="103">
        <f>F42+G42+H42</f>
        <v>0</v>
      </c>
      <c r="J42" s="104" t="str">
        <f>IF(_xlfn.SINGLE(CenaCelkemVypocet)=0,"",I42/_xlfn.SINGLE(CenaCelkemVypocet)*100)</f>
        <v/>
      </c>
    </row>
    <row r="43" spans="1:52" ht="25.5" customHeight="1" x14ac:dyDescent="0.25">
      <c r="A43" s="90">
        <v>3</v>
      </c>
      <c r="B43" s="109" t="s">
        <v>58</v>
      </c>
      <c r="C43" s="250" t="s">
        <v>59</v>
      </c>
      <c r="D43" s="250"/>
      <c r="E43" s="250"/>
      <c r="F43" s="110">
        <f>'23-003.01 O01 Pol'!AE19</f>
        <v>0</v>
      </c>
      <c r="G43" s="103">
        <f>'23-003.01 O01 Pol'!AF19</f>
        <v>0</v>
      </c>
      <c r="H43" s="103">
        <f>(F43*SazbaDPH1/100)+(G43*SazbaDPH2/100)</f>
        <v>0</v>
      </c>
      <c r="I43" s="103">
        <f>F43+G43+H43</f>
        <v>0</v>
      </c>
      <c r="J43" s="104" t="str">
        <f>IF(_xlfn.SINGLE(CenaCelkemVypocet)=0,"",I43/_xlfn.SINGLE(CenaCelkemVypocet)*100)</f>
        <v/>
      </c>
    </row>
    <row r="44" spans="1:52" ht="25.5" customHeight="1" x14ac:dyDescent="0.25">
      <c r="A44" s="90"/>
      <c r="B44" s="252" t="s">
        <v>60</v>
      </c>
      <c r="C44" s="253"/>
      <c r="D44" s="253"/>
      <c r="E44" s="254"/>
      <c r="F44" s="111">
        <f>SUMIF(A39:A43,"=1",F39:F43)</f>
        <v>0</v>
      </c>
      <c r="G44" s="112">
        <f>SUMIF(A39:A43,"=1",G39:G43)</f>
        <v>0</v>
      </c>
      <c r="H44" s="112">
        <f>SUMIF(A39:A43,"=1",H39:H43)</f>
        <v>0</v>
      </c>
      <c r="I44" s="112">
        <f>SUMIF(A39:A43,"=1",I39:I43)</f>
        <v>0</v>
      </c>
      <c r="J44" s="113">
        <f>SUMIF(A39:A43,"=1",J39:J43)</f>
        <v>0</v>
      </c>
    </row>
    <row r="46" spans="1:52" x14ac:dyDescent="0.25">
      <c r="A46" t="s">
        <v>62</v>
      </c>
      <c r="B46" t="s">
        <v>63</v>
      </c>
    </row>
    <row r="47" spans="1:52" ht="52.8" x14ac:dyDescent="0.25">
      <c r="B47" s="255" t="s">
        <v>64</v>
      </c>
      <c r="C47" s="255"/>
      <c r="D47" s="255"/>
      <c r="E47" s="255"/>
      <c r="F47" s="255"/>
      <c r="G47" s="255"/>
      <c r="H47" s="255"/>
      <c r="I47" s="255"/>
      <c r="J47" s="255"/>
      <c r="AZ47" s="122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2.8" x14ac:dyDescent="0.25">
      <c r="B49" s="255" t="s">
        <v>65</v>
      </c>
      <c r="C49" s="255"/>
      <c r="D49" s="255"/>
      <c r="E49" s="255"/>
      <c r="F49" s="255"/>
      <c r="G49" s="255"/>
      <c r="H49" s="255"/>
      <c r="I49" s="255"/>
      <c r="J49" s="255"/>
      <c r="AZ49" s="122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9.2" x14ac:dyDescent="0.25">
      <c r="B51" s="255" t="s">
        <v>66</v>
      </c>
      <c r="C51" s="255"/>
      <c r="D51" s="255"/>
      <c r="E51" s="255"/>
      <c r="F51" s="255"/>
      <c r="G51" s="255"/>
      <c r="H51" s="255"/>
      <c r="I51" s="255"/>
      <c r="J51" s="255"/>
      <c r="AZ51" s="122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2.8" x14ac:dyDescent="0.25">
      <c r="B53" s="255" t="s">
        <v>67</v>
      </c>
      <c r="C53" s="255"/>
      <c r="D53" s="255"/>
      <c r="E53" s="255"/>
      <c r="F53" s="255"/>
      <c r="G53" s="255"/>
      <c r="H53" s="255"/>
      <c r="I53" s="255"/>
      <c r="J53" s="255"/>
      <c r="AZ53" s="122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26.4" x14ac:dyDescent="0.25">
      <c r="B55" s="255" t="s">
        <v>68</v>
      </c>
      <c r="C55" s="255"/>
      <c r="D55" s="255"/>
      <c r="E55" s="255"/>
      <c r="F55" s="255"/>
      <c r="G55" s="255"/>
      <c r="H55" s="255"/>
      <c r="I55" s="255"/>
      <c r="J55" s="255"/>
      <c r="AZ55" s="122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6" x14ac:dyDescent="0.3">
      <c r="B58" s="123" t="s">
        <v>69</v>
      </c>
    </row>
    <row r="60" spans="1:52" ht="25.5" customHeight="1" x14ac:dyDescent="0.25">
      <c r="A60" s="125"/>
      <c r="B60" s="128" t="s">
        <v>18</v>
      </c>
      <c r="C60" s="128" t="s">
        <v>6</v>
      </c>
      <c r="D60" s="129"/>
      <c r="E60" s="129"/>
      <c r="F60" s="130" t="s">
        <v>70</v>
      </c>
      <c r="G60" s="130"/>
      <c r="H60" s="130"/>
      <c r="I60" s="130" t="s">
        <v>31</v>
      </c>
      <c r="J60" s="130" t="s">
        <v>0</v>
      </c>
    </row>
    <row r="61" spans="1:52" ht="36.75" customHeight="1" x14ac:dyDescent="0.25">
      <c r="A61" s="126"/>
      <c r="B61" s="131" t="s">
        <v>71</v>
      </c>
      <c r="C61" s="256" t="s">
        <v>72</v>
      </c>
      <c r="D61" s="257"/>
      <c r="E61" s="257"/>
      <c r="F61" s="137" t="s">
        <v>26</v>
      </c>
      <c r="G61" s="138"/>
      <c r="H61" s="138"/>
      <c r="I61" s="138">
        <f>'23-003.01 A01 Pol'!G8+'23-003.01 E01 Pol'!G8</f>
        <v>0</v>
      </c>
      <c r="J61" s="135" t="str">
        <f>IF(I72=0,"",I61/I72*100)</f>
        <v/>
      </c>
    </row>
    <row r="62" spans="1:52" ht="36.75" customHeight="1" x14ac:dyDescent="0.25">
      <c r="A62" s="126"/>
      <c r="B62" s="131" t="s">
        <v>73</v>
      </c>
      <c r="C62" s="256" t="s">
        <v>74</v>
      </c>
      <c r="D62" s="257"/>
      <c r="E62" s="257"/>
      <c r="F62" s="137" t="s">
        <v>26</v>
      </c>
      <c r="G62" s="138"/>
      <c r="H62" s="138"/>
      <c r="I62" s="138">
        <f>'23-003.01 E01 Pol'!G128</f>
        <v>0</v>
      </c>
      <c r="J62" s="135" t="str">
        <f>IF(I72=0,"",I62/I72*100)</f>
        <v/>
      </c>
    </row>
    <row r="63" spans="1:52" ht="36.75" customHeight="1" x14ac:dyDescent="0.25">
      <c r="A63" s="126"/>
      <c r="B63" s="131" t="s">
        <v>75</v>
      </c>
      <c r="C63" s="256" t="s">
        <v>76</v>
      </c>
      <c r="D63" s="257"/>
      <c r="E63" s="257"/>
      <c r="F63" s="137" t="s">
        <v>26</v>
      </c>
      <c r="G63" s="138"/>
      <c r="H63" s="138"/>
      <c r="I63" s="138">
        <f>'23-003.01 A01 Pol'!G116</f>
        <v>0</v>
      </c>
      <c r="J63" s="135" t="str">
        <f>IF(I72=0,"",I63/I72*100)</f>
        <v/>
      </c>
    </row>
    <row r="64" spans="1:52" ht="36.75" customHeight="1" x14ac:dyDescent="0.25">
      <c r="A64" s="126"/>
      <c r="B64" s="131" t="s">
        <v>77</v>
      </c>
      <c r="C64" s="256" t="s">
        <v>78</v>
      </c>
      <c r="D64" s="257"/>
      <c r="E64" s="257"/>
      <c r="F64" s="137" t="s">
        <v>26</v>
      </c>
      <c r="G64" s="138"/>
      <c r="H64" s="138"/>
      <c r="I64" s="138">
        <f>'23-003.01 A01 Pol'!G142</f>
        <v>0</v>
      </c>
      <c r="J64" s="135" t="str">
        <f>IF(I72=0,"",I64/I72*100)</f>
        <v/>
      </c>
    </row>
    <row r="65" spans="1:10" ht="36.75" customHeight="1" x14ac:dyDescent="0.25">
      <c r="A65" s="126"/>
      <c r="B65" s="131" t="s">
        <v>79</v>
      </c>
      <c r="C65" s="256" t="s">
        <v>80</v>
      </c>
      <c r="D65" s="257"/>
      <c r="E65" s="257"/>
      <c r="F65" s="137" t="s">
        <v>26</v>
      </c>
      <c r="G65" s="138"/>
      <c r="H65" s="138"/>
      <c r="I65" s="138">
        <f>'23-003.01 A01 Pol'!G164</f>
        <v>0</v>
      </c>
      <c r="J65" s="135" t="str">
        <f>IF(I72=0,"",I65/I72*100)</f>
        <v/>
      </c>
    </row>
    <row r="66" spans="1:10" ht="36.75" customHeight="1" x14ac:dyDescent="0.25">
      <c r="A66" s="126"/>
      <c r="B66" s="131" t="s">
        <v>81</v>
      </c>
      <c r="C66" s="256" t="s">
        <v>82</v>
      </c>
      <c r="D66" s="257"/>
      <c r="E66" s="257"/>
      <c r="F66" s="137" t="s">
        <v>26</v>
      </c>
      <c r="G66" s="138"/>
      <c r="H66" s="138"/>
      <c r="I66" s="138">
        <f>'23-003.01 A01 Pol'!G209</f>
        <v>0</v>
      </c>
      <c r="J66" s="135" t="str">
        <f>IF(I72=0,"",I66/I72*100)</f>
        <v/>
      </c>
    </row>
    <row r="67" spans="1:10" ht="36.75" customHeight="1" x14ac:dyDescent="0.25">
      <c r="A67" s="126"/>
      <c r="B67" s="131" t="s">
        <v>83</v>
      </c>
      <c r="C67" s="256" t="s">
        <v>84</v>
      </c>
      <c r="D67" s="257"/>
      <c r="E67" s="257"/>
      <c r="F67" s="137" t="s">
        <v>26</v>
      </c>
      <c r="G67" s="138"/>
      <c r="H67" s="138"/>
      <c r="I67" s="138">
        <f>'23-003.01 A01 Pol'!G215+'23-003.01 E01 Pol'!G134</f>
        <v>0</v>
      </c>
      <c r="J67" s="135" t="str">
        <f>IF(I72=0,"",I67/I72*100)</f>
        <v/>
      </c>
    </row>
    <row r="68" spans="1:10" ht="36.75" customHeight="1" x14ac:dyDescent="0.25">
      <c r="A68" s="126"/>
      <c r="B68" s="131" t="s">
        <v>85</v>
      </c>
      <c r="C68" s="256" t="s">
        <v>29</v>
      </c>
      <c r="D68" s="257"/>
      <c r="E68" s="257"/>
      <c r="F68" s="137" t="s">
        <v>26</v>
      </c>
      <c r="G68" s="138"/>
      <c r="H68" s="138"/>
      <c r="I68" s="138">
        <f>'23-003.01 O01 Pol'!G11</f>
        <v>0</v>
      </c>
      <c r="J68" s="135" t="str">
        <f>IF(I72=0,"",I68/I72*100)</f>
        <v/>
      </c>
    </row>
    <row r="69" spans="1:10" ht="36.75" customHeight="1" x14ac:dyDescent="0.25">
      <c r="A69" s="126"/>
      <c r="B69" s="131" t="s">
        <v>86</v>
      </c>
      <c r="C69" s="256" t="s">
        <v>87</v>
      </c>
      <c r="D69" s="257"/>
      <c r="E69" s="257"/>
      <c r="F69" s="137" t="s">
        <v>28</v>
      </c>
      <c r="G69" s="138"/>
      <c r="H69" s="138"/>
      <c r="I69" s="138">
        <f>'23-003.01 E01 Pol'!G136</f>
        <v>0</v>
      </c>
      <c r="J69" s="135" t="str">
        <f>IF(I72=0,"",I69/I72*100)</f>
        <v/>
      </c>
    </row>
    <row r="70" spans="1:10" ht="36.75" customHeight="1" x14ac:dyDescent="0.25">
      <c r="A70" s="126"/>
      <c r="B70" s="131" t="s">
        <v>88</v>
      </c>
      <c r="C70" s="256" t="s">
        <v>89</v>
      </c>
      <c r="D70" s="257"/>
      <c r="E70" s="257"/>
      <c r="F70" s="137" t="s">
        <v>28</v>
      </c>
      <c r="G70" s="138"/>
      <c r="H70" s="138"/>
      <c r="I70" s="138">
        <f>'23-003.01 E01 Pol'!G152</f>
        <v>0</v>
      </c>
      <c r="J70" s="135" t="str">
        <f>IF(I72=0,"",I70/I72*100)</f>
        <v/>
      </c>
    </row>
    <row r="71" spans="1:10" ht="36.75" customHeight="1" x14ac:dyDescent="0.25">
      <c r="A71" s="126"/>
      <c r="B71" s="131" t="s">
        <v>90</v>
      </c>
      <c r="C71" s="256" t="s">
        <v>30</v>
      </c>
      <c r="D71" s="257"/>
      <c r="E71" s="257"/>
      <c r="F71" s="137" t="s">
        <v>90</v>
      </c>
      <c r="G71" s="138"/>
      <c r="H71" s="138"/>
      <c r="I71" s="138">
        <f>'23-003.01 O01 Pol'!G8</f>
        <v>0</v>
      </c>
      <c r="J71" s="135" t="str">
        <f>IF(I72=0,"",I71/I72*100)</f>
        <v/>
      </c>
    </row>
    <row r="72" spans="1:10" ht="25.5" customHeight="1" x14ac:dyDescent="0.25">
      <c r="A72" s="127"/>
      <c r="B72" s="132" t="s">
        <v>1</v>
      </c>
      <c r="C72" s="133"/>
      <c r="D72" s="134"/>
      <c r="E72" s="134"/>
      <c r="F72" s="139"/>
      <c r="G72" s="140"/>
      <c r="H72" s="140"/>
      <c r="I72" s="140">
        <f>SUM(I61:I71)</f>
        <v>0</v>
      </c>
      <c r="J72" s="136">
        <f>SUM(J61:J71)</f>
        <v>0</v>
      </c>
    </row>
    <row r="73" spans="1:10" x14ac:dyDescent="0.25">
      <c r="F73" s="88"/>
      <c r="G73" s="88"/>
      <c r="H73" s="88"/>
      <c r="I73" s="88"/>
      <c r="J73" s="89"/>
    </row>
    <row r="74" spans="1:10" x14ac:dyDescent="0.25">
      <c r="F74" s="88"/>
      <c r="G74" s="88"/>
      <c r="H74" s="88"/>
      <c r="I74" s="88"/>
      <c r="J74" s="89"/>
    </row>
    <row r="75" spans="1:10" x14ac:dyDescent="0.25">
      <c r="F75" s="88"/>
      <c r="G75" s="88"/>
      <c r="H75" s="88"/>
      <c r="I75" s="88"/>
      <c r="J75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0:E70"/>
    <mergeCell ref="C71:E71"/>
    <mergeCell ref="C65:E65"/>
    <mergeCell ref="C66:E66"/>
    <mergeCell ref="C67:E67"/>
    <mergeCell ref="C68:E68"/>
    <mergeCell ref="C69:E69"/>
    <mergeCell ref="B55:J55"/>
    <mergeCell ref="C61:E61"/>
    <mergeCell ref="C62:E62"/>
    <mergeCell ref="C63:E63"/>
    <mergeCell ref="C64:E64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58" t="s">
        <v>7</v>
      </c>
      <c r="B1" s="258"/>
      <c r="C1" s="259"/>
      <c r="D1" s="258"/>
      <c r="E1" s="258"/>
      <c r="F1" s="258"/>
      <c r="G1" s="258"/>
    </row>
    <row r="2" spans="1:7" ht="24.9" customHeight="1" x14ac:dyDescent="0.25">
      <c r="A2" s="50" t="s">
        <v>8</v>
      </c>
      <c r="B2" s="49"/>
      <c r="C2" s="260"/>
      <c r="D2" s="260"/>
      <c r="E2" s="260"/>
      <c r="F2" s="260"/>
      <c r="G2" s="261"/>
    </row>
    <row r="3" spans="1:7" ht="24.9" customHeight="1" x14ac:dyDescent="0.25">
      <c r="A3" s="50" t="s">
        <v>9</v>
      </c>
      <c r="B3" s="49"/>
      <c r="C3" s="260"/>
      <c r="D3" s="260"/>
      <c r="E3" s="260"/>
      <c r="F3" s="260"/>
      <c r="G3" s="261"/>
    </row>
    <row r="4" spans="1:7" ht="24.9" customHeight="1" x14ac:dyDescent="0.25">
      <c r="A4" s="50" t="s">
        <v>10</v>
      </c>
      <c r="B4" s="49"/>
      <c r="C4" s="260"/>
      <c r="D4" s="260"/>
      <c r="E4" s="260"/>
      <c r="F4" s="260"/>
      <c r="G4" s="261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8E27A-AF9B-466F-BA6E-B238F93DD2C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4" customWidth="1"/>
    <col min="3" max="3" width="38.33203125" style="124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276" t="s">
        <v>7</v>
      </c>
      <c r="B1" s="276"/>
      <c r="C1" s="276"/>
      <c r="D1" s="276"/>
      <c r="E1" s="276"/>
      <c r="F1" s="276"/>
      <c r="G1" s="276"/>
      <c r="AG1" t="s">
        <v>91</v>
      </c>
    </row>
    <row r="2" spans="1:60" ht="24.9" customHeight="1" x14ac:dyDescent="0.25">
      <c r="A2" s="142" t="s">
        <v>8</v>
      </c>
      <c r="B2" s="49" t="s">
        <v>43</v>
      </c>
      <c r="C2" s="277" t="s">
        <v>44</v>
      </c>
      <c r="D2" s="278"/>
      <c r="E2" s="278"/>
      <c r="F2" s="278"/>
      <c r="G2" s="279"/>
      <c r="AG2" t="s">
        <v>92</v>
      </c>
    </row>
    <row r="3" spans="1:60" ht="24.9" customHeight="1" x14ac:dyDescent="0.25">
      <c r="A3" s="142" t="s">
        <v>9</v>
      </c>
      <c r="B3" s="49" t="s">
        <v>52</v>
      </c>
      <c r="C3" s="277" t="s">
        <v>53</v>
      </c>
      <c r="D3" s="278"/>
      <c r="E3" s="278"/>
      <c r="F3" s="278"/>
      <c r="G3" s="279"/>
      <c r="AC3" s="124" t="s">
        <v>92</v>
      </c>
      <c r="AG3" t="s">
        <v>93</v>
      </c>
    </row>
    <row r="4" spans="1:60" ht="24.9" customHeight="1" x14ac:dyDescent="0.25">
      <c r="A4" s="143" t="s">
        <v>10</v>
      </c>
      <c r="B4" s="144" t="s">
        <v>54</v>
      </c>
      <c r="C4" s="280" t="s">
        <v>55</v>
      </c>
      <c r="D4" s="281"/>
      <c r="E4" s="281"/>
      <c r="F4" s="281"/>
      <c r="G4" s="282"/>
      <c r="AG4" t="s">
        <v>94</v>
      </c>
    </row>
    <row r="5" spans="1:60" x14ac:dyDescent="0.25">
      <c r="D5" s="10"/>
    </row>
    <row r="6" spans="1:60" ht="39.6" x14ac:dyDescent="0.25">
      <c r="A6" s="146" t="s">
        <v>95</v>
      </c>
      <c r="B6" s="148" t="s">
        <v>96</v>
      </c>
      <c r="C6" s="148" t="s">
        <v>97</v>
      </c>
      <c r="D6" s="147" t="s">
        <v>98</v>
      </c>
      <c r="E6" s="146" t="s">
        <v>99</v>
      </c>
      <c r="F6" s="145" t="s">
        <v>100</v>
      </c>
      <c r="G6" s="146" t="s">
        <v>31</v>
      </c>
      <c r="H6" s="149" t="s">
        <v>32</v>
      </c>
      <c r="I6" s="149" t="s">
        <v>101</v>
      </c>
      <c r="J6" s="149" t="s">
        <v>33</v>
      </c>
      <c r="K6" s="149" t="s">
        <v>102</v>
      </c>
      <c r="L6" s="149" t="s">
        <v>103</v>
      </c>
      <c r="M6" s="149" t="s">
        <v>104</v>
      </c>
      <c r="N6" s="149" t="s">
        <v>105</v>
      </c>
      <c r="O6" s="149" t="s">
        <v>106</v>
      </c>
      <c r="P6" s="149" t="s">
        <v>107</v>
      </c>
      <c r="Q6" s="149" t="s">
        <v>108</v>
      </c>
      <c r="R6" s="149" t="s">
        <v>109</v>
      </c>
      <c r="S6" s="149" t="s">
        <v>110</v>
      </c>
      <c r="T6" s="149" t="s">
        <v>111</v>
      </c>
      <c r="U6" s="149" t="s">
        <v>112</v>
      </c>
      <c r="V6" s="149" t="s">
        <v>113</v>
      </c>
      <c r="W6" s="149" t="s">
        <v>114</v>
      </c>
      <c r="X6" s="149" t="s">
        <v>115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5">
      <c r="A8" s="171" t="s">
        <v>116</v>
      </c>
      <c r="B8" s="172" t="s">
        <v>71</v>
      </c>
      <c r="C8" s="186" t="s">
        <v>72</v>
      </c>
      <c r="D8" s="173"/>
      <c r="E8" s="174"/>
      <c r="F8" s="175"/>
      <c r="G8" s="175">
        <f>SUMIF(AG9:AG115,"&lt;&gt;NOR",G9:G115)</f>
        <v>0</v>
      </c>
      <c r="H8" s="175"/>
      <c r="I8" s="175">
        <f>SUM(I9:I115)</f>
        <v>0</v>
      </c>
      <c r="J8" s="175"/>
      <c r="K8" s="175">
        <f>SUM(K9:K115)</f>
        <v>0</v>
      </c>
      <c r="L8" s="175"/>
      <c r="M8" s="175">
        <f>SUM(M9:M115)</f>
        <v>0</v>
      </c>
      <c r="N8" s="175"/>
      <c r="O8" s="175">
        <f>SUM(O9:O115)</f>
        <v>0.4</v>
      </c>
      <c r="P8" s="175"/>
      <c r="Q8" s="175">
        <f>SUM(Q9:Q115)</f>
        <v>0</v>
      </c>
      <c r="R8" s="175"/>
      <c r="S8" s="175"/>
      <c r="T8" s="176"/>
      <c r="U8" s="170"/>
      <c r="V8" s="170">
        <f>SUM(V9:V115)</f>
        <v>15.249999999999998</v>
      </c>
      <c r="W8" s="170"/>
      <c r="X8" s="170"/>
      <c r="AG8" t="s">
        <v>117</v>
      </c>
    </row>
    <row r="9" spans="1:60" outlineLevel="1" x14ac:dyDescent="0.25">
      <c r="A9" s="177">
        <v>1</v>
      </c>
      <c r="B9" s="178" t="s">
        <v>118</v>
      </c>
      <c r="C9" s="187" t="s">
        <v>119</v>
      </c>
      <c r="D9" s="179" t="s">
        <v>120</v>
      </c>
      <c r="E9" s="180">
        <v>0.50270000000000004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2"/>
      <c r="S9" s="182" t="s">
        <v>121</v>
      </c>
      <c r="T9" s="183" t="s">
        <v>122</v>
      </c>
      <c r="U9" s="159">
        <v>3.2000000000000001E-2</v>
      </c>
      <c r="V9" s="159">
        <f>ROUND(E9*U9,2)</f>
        <v>0.02</v>
      </c>
      <c r="W9" s="159"/>
      <c r="X9" s="159" t="s">
        <v>123</v>
      </c>
      <c r="Y9" s="150"/>
      <c r="Z9" s="150"/>
      <c r="AA9" s="150"/>
      <c r="AB9" s="150"/>
      <c r="AC9" s="150"/>
      <c r="AD9" s="150"/>
      <c r="AE9" s="150"/>
      <c r="AF9" s="150"/>
      <c r="AG9" s="150" t="s">
        <v>124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5">
      <c r="A10" s="157"/>
      <c r="B10" s="158"/>
      <c r="C10" s="188" t="s">
        <v>125</v>
      </c>
      <c r="D10" s="160"/>
      <c r="E10" s="161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0"/>
      <c r="Z10" s="150"/>
      <c r="AA10" s="150"/>
      <c r="AB10" s="150"/>
      <c r="AC10" s="150"/>
      <c r="AD10" s="150"/>
      <c r="AE10" s="150"/>
      <c r="AF10" s="150"/>
      <c r="AG10" s="150" t="s">
        <v>126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5">
      <c r="A11" s="157"/>
      <c r="B11" s="158"/>
      <c r="C11" s="188" t="s">
        <v>127</v>
      </c>
      <c r="D11" s="160"/>
      <c r="E11" s="161">
        <v>0.44800000000000001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0"/>
      <c r="Z11" s="150"/>
      <c r="AA11" s="150"/>
      <c r="AB11" s="150"/>
      <c r="AC11" s="150"/>
      <c r="AD11" s="150"/>
      <c r="AE11" s="150"/>
      <c r="AF11" s="150"/>
      <c r="AG11" s="150" t="s">
        <v>126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5">
      <c r="A12" s="157"/>
      <c r="B12" s="158"/>
      <c r="C12" s="188" t="s">
        <v>128</v>
      </c>
      <c r="D12" s="160"/>
      <c r="E12" s="161">
        <v>8.9999999999999993E-3</v>
      </c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0"/>
      <c r="Z12" s="150"/>
      <c r="AA12" s="150"/>
      <c r="AB12" s="150"/>
      <c r="AC12" s="150"/>
      <c r="AD12" s="150"/>
      <c r="AE12" s="150"/>
      <c r="AF12" s="150"/>
      <c r="AG12" s="150" t="s">
        <v>126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57"/>
      <c r="B13" s="158"/>
      <c r="C13" s="189" t="s">
        <v>129</v>
      </c>
      <c r="D13" s="162"/>
      <c r="E13" s="163">
        <v>0.45700000000000002</v>
      </c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0"/>
      <c r="Z13" s="150"/>
      <c r="AA13" s="150"/>
      <c r="AB13" s="150"/>
      <c r="AC13" s="150"/>
      <c r="AD13" s="150"/>
      <c r="AE13" s="150"/>
      <c r="AF13" s="150"/>
      <c r="AG13" s="150" t="s">
        <v>126</v>
      </c>
      <c r="AH13" s="150">
        <v>1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5">
      <c r="A14" s="157"/>
      <c r="B14" s="158"/>
      <c r="C14" s="190" t="s">
        <v>130</v>
      </c>
      <c r="D14" s="164"/>
      <c r="E14" s="165">
        <v>4.5699999999999998E-2</v>
      </c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0"/>
      <c r="Z14" s="150"/>
      <c r="AA14" s="150"/>
      <c r="AB14" s="150"/>
      <c r="AC14" s="150"/>
      <c r="AD14" s="150"/>
      <c r="AE14" s="150"/>
      <c r="AF14" s="150"/>
      <c r="AG14" s="150" t="s">
        <v>126</v>
      </c>
      <c r="AH14" s="150">
        <v>4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5">
      <c r="A15" s="177">
        <v>2</v>
      </c>
      <c r="B15" s="178" t="s">
        <v>131</v>
      </c>
      <c r="C15" s="187" t="s">
        <v>132</v>
      </c>
      <c r="D15" s="179" t="s">
        <v>120</v>
      </c>
      <c r="E15" s="180">
        <v>1.9944</v>
      </c>
      <c r="F15" s="181"/>
      <c r="G15" s="182">
        <f>ROUND(E15*F15,2)</f>
        <v>0</v>
      </c>
      <c r="H15" s="181"/>
      <c r="I15" s="182">
        <f>ROUND(E15*H15,2)</f>
        <v>0</v>
      </c>
      <c r="J15" s="181"/>
      <c r="K15" s="182">
        <f>ROUND(E15*J15,2)</f>
        <v>0</v>
      </c>
      <c r="L15" s="182">
        <v>21</v>
      </c>
      <c r="M15" s="182">
        <f>G15*(1+L15/100)</f>
        <v>0</v>
      </c>
      <c r="N15" s="182">
        <v>0</v>
      </c>
      <c r="O15" s="182">
        <f>ROUND(E15*N15,2)</f>
        <v>0</v>
      </c>
      <c r="P15" s="182">
        <v>0</v>
      </c>
      <c r="Q15" s="182">
        <f>ROUND(E15*P15,2)</f>
        <v>0</v>
      </c>
      <c r="R15" s="182"/>
      <c r="S15" s="182" t="s">
        <v>121</v>
      </c>
      <c r="T15" s="183" t="s">
        <v>122</v>
      </c>
      <c r="U15" s="159">
        <v>4.6550000000000002</v>
      </c>
      <c r="V15" s="159">
        <f>ROUND(E15*U15,2)</f>
        <v>9.2799999999999994</v>
      </c>
      <c r="W15" s="159"/>
      <c r="X15" s="159" t="s">
        <v>123</v>
      </c>
      <c r="Y15" s="150"/>
      <c r="Z15" s="150"/>
      <c r="AA15" s="150"/>
      <c r="AB15" s="150"/>
      <c r="AC15" s="150"/>
      <c r="AD15" s="150"/>
      <c r="AE15" s="150"/>
      <c r="AF15" s="150"/>
      <c r="AG15" s="150" t="s">
        <v>124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5">
      <c r="A16" s="157"/>
      <c r="B16" s="158"/>
      <c r="C16" s="188" t="s">
        <v>125</v>
      </c>
      <c r="D16" s="160"/>
      <c r="E16" s="161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0"/>
      <c r="Z16" s="150"/>
      <c r="AA16" s="150"/>
      <c r="AB16" s="150"/>
      <c r="AC16" s="150"/>
      <c r="AD16" s="150"/>
      <c r="AE16" s="150"/>
      <c r="AF16" s="150"/>
      <c r="AG16" s="150" t="s">
        <v>126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5">
      <c r="A17" s="157"/>
      <c r="B17" s="158"/>
      <c r="C17" s="188" t="s">
        <v>133</v>
      </c>
      <c r="D17" s="160"/>
      <c r="E17" s="161">
        <v>0.58240000000000003</v>
      </c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0"/>
      <c r="Z17" s="150"/>
      <c r="AA17" s="150"/>
      <c r="AB17" s="150"/>
      <c r="AC17" s="150"/>
      <c r="AD17" s="150"/>
      <c r="AE17" s="150"/>
      <c r="AF17" s="150"/>
      <c r="AG17" s="150" t="s">
        <v>126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5">
      <c r="A18" s="157"/>
      <c r="B18" s="158"/>
      <c r="C18" s="189" t="s">
        <v>129</v>
      </c>
      <c r="D18" s="162"/>
      <c r="E18" s="163">
        <v>0.58240000000000003</v>
      </c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0"/>
      <c r="Z18" s="150"/>
      <c r="AA18" s="150"/>
      <c r="AB18" s="150"/>
      <c r="AC18" s="150"/>
      <c r="AD18" s="150"/>
      <c r="AE18" s="150"/>
      <c r="AF18" s="150"/>
      <c r="AG18" s="150" t="s">
        <v>126</v>
      </c>
      <c r="AH18" s="150">
        <v>1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5">
      <c r="A19" s="157"/>
      <c r="B19" s="158"/>
      <c r="C19" s="188" t="s">
        <v>134</v>
      </c>
      <c r="D19" s="160"/>
      <c r="E19" s="161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0"/>
      <c r="Z19" s="150"/>
      <c r="AA19" s="150"/>
      <c r="AB19" s="150"/>
      <c r="AC19" s="150"/>
      <c r="AD19" s="150"/>
      <c r="AE19" s="150"/>
      <c r="AF19" s="150"/>
      <c r="AG19" s="150" t="s">
        <v>126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5">
      <c r="A20" s="157"/>
      <c r="B20" s="158"/>
      <c r="C20" s="188" t="s">
        <v>135</v>
      </c>
      <c r="D20" s="160"/>
      <c r="E20" s="161">
        <v>1.1399999999999999</v>
      </c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0"/>
      <c r="Z20" s="150"/>
      <c r="AA20" s="150"/>
      <c r="AB20" s="150"/>
      <c r="AC20" s="150"/>
      <c r="AD20" s="150"/>
      <c r="AE20" s="150"/>
      <c r="AF20" s="150"/>
      <c r="AG20" s="150" t="s">
        <v>126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5">
      <c r="A21" s="157"/>
      <c r="B21" s="158"/>
      <c r="C21" s="188" t="s">
        <v>136</v>
      </c>
      <c r="D21" s="160"/>
      <c r="E21" s="161">
        <v>0.2</v>
      </c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0"/>
      <c r="Z21" s="150"/>
      <c r="AA21" s="150"/>
      <c r="AB21" s="150"/>
      <c r="AC21" s="150"/>
      <c r="AD21" s="150"/>
      <c r="AE21" s="150"/>
      <c r="AF21" s="150"/>
      <c r="AG21" s="150" t="s">
        <v>126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5">
      <c r="A22" s="157"/>
      <c r="B22" s="158"/>
      <c r="C22" s="189" t="s">
        <v>129</v>
      </c>
      <c r="D22" s="162"/>
      <c r="E22" s="163">
        <v>1.34</v>
      </c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0"/>
      <c r="Z22" s="150"/>
      <c r="AA22" s="150"/>
      <c r="AB22" s="150"/>
      <c r="AC22" s="150"/>
      <c r="AD22" s="150"/>
      <c r="AE22" s="150"/>
      <c r="AF22" s="150"/>
      <c r="AG22" s="150" t="s">
        <v>126</v>
      </c>
      <c r="AH22" s="150">
        <v>1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5">
      <c r="A23" s="157"/>
      <c r="B23" s="158"/>
      <c r="C23" s="188" t="s">
        <v>137</v>
      </c>
      <c r="D23" s="160"/>
      <c r="E23" s="161">
        <v>7.1999999999999995E-2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0"/>
      <c r="Z23" s="150"/>
      <c r="AA23" s="150"/>
      <c r="AB23" s="150"/>
      <c r="AC23" s="150"/>
      <c r="AD23" s="150"/>
      <c r="AE23" s="150"/>
      <c r="AF23" s="150"/>
      <c r="AG23" s="150" t="s">
        <v>126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5">
      <c r="A24" s="157"/>
      <c r="B24" s="158"/>
      <c r="C24" s="189" t="s">
        <v>129</v>
      </c>
      <c r="D24" s="162"/>
      <c r="E24" s="163">
        <v>7.1999999999999995E-2</v>
      </c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0"/>
      <c r="Z24" s="150"/>
      <c r="AA24" s="150"/>
      <c r="AB24" s="150"/>
      <c r="AC24" s="150"/>
      <c r="AD24" s="150"/>
      <c r="AE24" s="150"/>
      <c r="AF24" s="150"/>
      <c r="AG24" s="150" t="s">
        <v>126</v>
      </c>
      <c r="AH24" s="150">
        <v>1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5">
      <c r="A25" s="177">
        <v>3</v>
      </c>
      <c r="B25" s="178" t="s">
        <v>138</v>
      </c>
      <c r="C25" s="187" t="s">
        <v>139</v>
      </c>
      <c r="D25" s="179" t="s">
        <v>120</v>
      </c>
      <c r="E25" s="180">
        <v>1.9944</v>
      </c>
      <c r="F25" s="181"/>
      <c r="G25" s="182">
        <f>ROUND(E25*F25,2)</f>
        <v>0</v>
      </c>
      <c r="H25" s="181"/>
      <c r="I25" s="182">
        <f>ROUND(E25*H25,2)</f>
        <v>0</v>
      </c>
      <c r="J25" s="181"/>
      <c r="K25" s="182">
        <f>ROUND(E25*J25,2)</f>
        <v>0</v>
      </c>
      <c r="L25" s="182">
        <v>21</v>
      </c>
      <c r="M25" s="182">
        <f>G25*(1+L25/100)</f>
        <v>0</v>
      </c>
      <c r="N25" s="182">
        <v>0</v>
      </c>
      <c r="O25" s="182">
        <f>ROUND(E25*N25,2)</f>
        <v>0</v>
      </c>
      <c r="P25" s="182">
        <v>0</v>
      </c>
      <c r="Q25" s="182">
        <f>ROUND(E25*P25,2)</f>
        <v>0</v>
      </c>
      <c r="R25" s="182"/>
      <c r="S25" s="182" t="s">
        <v>121</v>
      </c>
      <c r="T25" s="183" t="s">
        <v>122</v>
      </c>
      <c r="U25" s="159">
        <v>0.66800000000000004</v>
      </c>
      <c r="V25" s="159">
        <f>ROUND(E25*U25,2)</f>
        <v>1.33</v>
      </c>
      <c r="W25" s="159"/>
      <c r="X25" s="159" t="s">
        <v>123</v>
      </c>
      <c r="Y25" s="150"/>
      <c r="Z25" s="150"/>
      <c r="AA25" s="150"/>
      <c r="AB25" s="150"/>
      <c r="AC25" s="150"/>
      <c r="AD25" s="150"/>
      <c r="AE25" s="150"/>
      <c r="AF25" s="150"/>
      <c r="AG25" s="150" t="s">
        <v>140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5">
      <c r="A26" s="157"/>
      <c r="B26" s="158"/>
      <c r="C26" s="188" t="s">
        <v>141</v>
      </c>
      <c r="D26" s="160"/>
      <c r="E26" s="161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0"/>
      <c r="Z26" s="150"/>
      <c r="AA26" s="150"/>
      <c r="AB26" s="150"/>
      <c r="AC26" s="150"/>
      <c r="AD26" s="150"/>
      <c r="AE26" s="150"/>
      <c r="AF26" s="150"/>
      <c r="AG26" s="150" t="s">
        <v>126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5">
      <c r="A27" s="157"/>
      <c r="B27" s="158"/>
      <c r="C27" s="188" t="s">
        <v>142</v>
      </c>
      <c r="D27" s="160"/>
      <c r="E27" s="161">
        <v>1.9944</v>
      </c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0"/>
      <c r="Z27" s="150"/>
      <c r="AA27" s="150"/>
      <c r="AB27" s="150"/>
      <c r="AC27" s="150"/>
      <c r="AD27" s="150"/>
      <c r="AE27" s="150"/>
      <c r="AF27" s="150"/>
      <c r="AG27" s="150" t="s">
        <v>126</v>
      </c>
      <c r="AH27" s="150">
        <v>5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5">
      <c r="A28" s="157"/>
      <c r="B28" s="158"/>
      <c r="C28" s="189" t="s">
        <v>129</v>
      </c>
      <c r="D28" s="162"/>
      <c r="E28" s="163">
        <v>1.9944</v>
      </c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0"/>
      <c r="Z28" s="150"/>
      <c r="AA28" s="150"/>
      <c r="AB28" s="150"/>
      <c r="AC28" s="150"/>
      <c r="AD28" s="150"/>
      <c r="AE28" s="150"/>
      <c r="AF28" s="150"/>
      <c r="AG28" s="150" t="s">
        <v>126</v>
      </c>
      <c r="AH28" s="150">
        <v>1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5">
      <c r="A29" s="177">
        <v>4</v>
      </c>
      <c r="B29" s="178" t="s">
        <v>143</v>
      </c>
      <c r="C29" s="187" t="s">
        <v>144</v>
      </c>
      <c r="D29" s="179" t="s">
        <v>120</v>
      </c>
      <c r="E29" s="180">
        <v>1.9944</v>
      </c>
      <c r="F29" s="181"/>
      <c r="G29" s="182">
        <f>ROUND(E29*F29,2)</f>
        <v>0</v>
      </c>
      <c r="H29" s="181"/>
      <c r="I29" s="182">
        <f>ROUND(E29*H29,2)</f>
        <v>0</v>
      </c>
      <c r="J29" s="181"/>
      <c r="K29" s="182">
        <f>ROUND(E29*J29,2)</f>
        <v>0</v>
      </c>
      <c r="L29" s="182">
        <v>21</v>
      </c>
      <c r="M29" s="182">
        <f>G29*(1+L29/100)</f>
        <v>0</v>
      </c>
      <c r="N29" s="182">
        <v>0</v>
      </c>
      <c r="O29" s="182">
        <f>ROUND(E29*N29,2)</f>
        <v>0</v>
      </c>
      <c r="P29" s="182">
        <v>0</v>
      </c>
      <c r="Q29" s="182">
        <f>ROUND(E29*P29,2)</f>
        <v>0</v>
      </c>
      <c r="R29" s="182"/>
      <c r="S29" s="182" t="s">
        <v>121</v>
      </c>
      <c r="T29" s="183" t="s">
        <v>122</v>
      </c>
      <c r="U29" s="159">
        <v>0.59099999999999997</v>
      </c>
      <c r="V29" s="159">
        <f>ROUND(E29*U29,2)</f>
        <v>1.18</v>
      </c>
      <c r="W29" s="159"/>
      <c r="X29" s="159" t="s">
        <v>123</v>
      </c>
      <c r="Y29" s="150"/>
      <c r="Z29" s="150"/>
      <c r="AA29" s="150"/>
      <c r="AB29" s="150"/>
      <c r="AC29" s="150"/>
      <c r="AD29" s="150"/>
      <c r="AE29" s="150"/>
      <c r="AF29" s="150"/>
      <c r="AG29" s="150" t="s">
        <v>140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5">
      <c r="A30" s="157"/>
      <c r="B30" s="158"/>
      <c r="C30" s="188" t="s">
        <v>141</v>
      </c>
      <c r="D30" s="160"/>
      <c r="E30" s="161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0"/>
      <c r="Z30" s="150"/>
      <c r="AA30" s="150"/>
      <c r="AB30" s="150"/>
      <c r="AC30" s="150"/>
      <c r="AD30" s="150"/>
      <c r="AE30" s="150"/>
      <c r="AF30" s="150"/>
      <c r="AG30" s="150" t="s">
        <v>126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5">
      <c r="A31" s="157"/>
      <c r="B31" s="158"/>
      <c r="C31" s="188" t="s">
        <v>142</v>
      </c>
      <c r="D31" s="160"/>
      <c r="E31" s="161">
        <v>1.9944</v>
      </c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0"/>
      <c r="Z31" s="150"/>
      <c r="AA31" s="150"/>
      <c r="AB31" s="150"/>
      <c r="AC31" s="150"/>
      <c r="AD31" s="150"/>
      <c r="AE31" s="150"/>
      <c r="AF31" s="150"/>
      <c r="AG31" s="150" t="s">
        <v>126</v>
      </c>
      <c r="AH31" s="150">
        <v>5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5">
      <c r="A32" s="157"/>
      <c r="B32" s="158"/>
      <c r="C32" s="189" t="s">
        <v>129</v>
      </c>
      <c r="D32" s="162"/>
      <c r="E32" s="163">
        <v>1.9944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0"/>
      <c r="Z32" s="150"/>
      <c r="AA32" s="150"/>
      <c r="AB32" s="150"/>
      <c r="AC32" s="150"/>
      <c r="AD32" s="150"/>
      <c r="AE32" s="150"/>
      <c r="AF32" s="150"/>
      <c r="AG32" s="150" t="s">
        <v>126</v>
      </c>
      <c r="AH32" s="150">
        <v>1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5">
      <c r="A33" s="177">
        <v>5</v>
      </c>
      <c r="B33" s="178" t="s">
        <v>145</v>
      </c>
      <c r="C33" s="187" t="s">
        <v>146</v>
      </c>
      <c r="D33" s="179" t="s">
        <v>120</v>
      </c>
      <c r="E33" s="180">
        <v>2.4971000000000001</v>
      </c>
      <c r="F33" s="181"/>
      <c r="G33" s="182">
        <f>ROUND(E33*F33,2)</f>
        <v>0</v>
      </c>
      <c r="H33" s="181"/>
      <c r="I33" s="182">
        <f>ROUND(E33*H33,2)</f>
        <v>0</v>
      </c>
      <c r="J33" s="181"/>
      <c r="K33" s="182">
        <f>ROUND(E33*J33,2)</f>
        <v>0</v>
      </c>
      <c r="L33" s="182">
        <v>21</v>
      </c>
      <c r="M33" s="182">
        <f>G33*(1+L33/100)</f>
        <v>0</v>
      </c>
      <c r="N33" s="182">
        <v>0</v>
      </c>
      <c r="O33" s="182">
        <f>ROUND(E33*N33,2)</f>
        <v>0</v>
      </c>
      <c r="P33" s="182">
        <v>0</v>
      </c>
      <c r="Q33" s="182">
        <f>ROUND(E33*P33,2)</f>
        <v>0</v>
      </c>
      <c r="R33" s="182"/>
      <c r="S33" s="182" t="s">
        <v>121</v>
      </c>
      <c r="T33" s="183" t="s">
        <v>122</v>
      </c>
      <c r="U33" s="159">
        <v>0.65200000000000002</v>
      </c>
      <c r="V33" s="159">
        <f>ROUND(E33*U33,2)</f>
        <v>1.63</v>
      </c>
      <c r="W33" s="159"/>
      <c r="X33" s="159" t="s">
        <v>123</v>
      </c>
      <c r="Y33" s="150"/>
      <c r="Z33" s="150"/>
      <c r="AA33" s="150"/>
      <c r="AB33" s="150"/>
      <c r="AC33" s="150"/>
      <c r="AD33" s="150"/>
      <c r="AE33" s="150"/>
      <c r="AF33" s="150"/>
      <c r="AG33" s="150" t="s">
        <v>140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57"/>
      <c r="B34" s="158"/>
      <c r="C34" s="188" t="s">
        <v>141</v>
      </c>
      <c r="D34" s="160"/>
      <c r="E34" s="161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0"/>
      <c r="Z34" s="150"/>
      <c r="AA34" s="150"/>
      <c r="AB34" s="150"/>
      <c r="AC34" s="150"/>
      <c r="AD34" s="150"/>
      <c r="AE34" s="150"/>
      <c r="AF34" s="150"/>
      <c r="AG34" s="150" t="s">
        <v>126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5">
      <c r="A35" s="157"/>
      <c r="B35" s="158"/>
      <c r="C35" s="188" t="s">
        <v>142</v>
      </c>
      <c r="D35" s="160"/>
      <c r="E35" s="161">
        <v>1.9944</v>
      </c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0"/>
      <c r="Z35" s="150"/>
      <c r="AA35" s="150"/>
      <c r="AB35" s="150"/>
      <c r="AC35" s="150"/>
      <c r="AD35" s="150"/>
      <c r="AE35" s="150"/>
      <c r="AF35" s="150"/>
      <c r="AG35" s="150" t="s">
        <v>126</v>
      </c>
      <c r="AH35" s="150">
        <v>5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57"/>
      <c r="B36" s="158"/>
      <c r="C36" s="188" t="s">
        <v>147</v>
      </c>
      <c r="D36" s="160"/>
      <c r="E36" s="161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0"/>
      <c r="Z36" s="150"/>
      <c r="AA36" s="150"/>
      <c r="AB36" s="150"/>
      <c r="AC36" s="150"/>
      <c r="AD36" s="150"/>
      <c r="AE36" s="150"/>
      <c r="AF36" s="150"/>
      <c r="AG36" s="150" t="s">
        <v>126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5">
      <c r="A37" s="157"/>
      <c r="B37" s="158"/>
      <c r="C37" s="188" t="s">
        <v>148</v>
      </c>
      <c r="D37" s="160"/>
      <c r="E37" s="161">
        <v>0.50270000000000004</v>
      </c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0"/>
      <c r="Z37" s="150"/>
      <c r="AA37" s="150"/>
      <c r="AB37" s="150"/>
      <c r="AC37" s="150"/>
      <c r="AD37" s="150"/>
      <c r="AE37" s="150"/>
      <c r="AF37" s="150"/>
      <c r="AG37" s="150" t="s">
        <v>126</v>
      </c>
      <c r="AH37" s="150">
        <v>5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5">
      <c r="A38" s="157"/>
      <c r="B38" s="158"/>
      <c r="C38" s="189" t="s">
        <v>129</v>
      </c>
      <c r="D38" s="162"/>
      <c r="E38" s="163">
        <v>2.4971000000000001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0"/>
      <c r="Z38" s="150"/>
      <c r="AA38" s="150"/>
      <c r="AB38" s="150"/>
      <c r="AC38" s="150"/>
      <c r="AD38" s="150"/>
      <c r="AE38" s="150"/>
      <c r="AF38" s="150"/>
      <c r="AG38" s="150" t="s">
        <v>126</v>
      </c>
      <c r="AH38" s="150">
        <v>1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5">
      <c r="A39" s="177">
        <v>6</v>
      </c>
      <c r="B39" s="178" t="s">
        <v>149</v>
      </c>
      <c r="C39" s="187" t="s">
        <v>150</v>
      </c>
      <c r="D39" s="179" t="s">
        <v>120</v>
      </c>
      <c r="E39" s="180">
        <v>2.4971000000000001</v>
      </c>
      <c r="F39" s="181"/>
      <c r="G39" s="182">
        <f>ROUND(E39*F39,2)</f>
        <v>0</v>
      </c>
      <c r="H39" s="181"/>
      <c r="I39" s="182">
        <f>ROUND(E39*H39,2)</f>
        <v>0</v>
      </c>
      <c r="J39" s="181"/>
      <c r="K39" s="182">
        <f>ROUND(E39*J39,2)</f>
        <v>0</v>
      </c>
      <c r="L39" s="182">
        <v>21</v>
      </c>
      <c r="M39" s="182">
        <f>G39*(1+L39/100)</f>
        <v>0</v>
      </c>
      <c r="N39" s="182">
        <v>0</v>
      </c>
      <c r="O39" s="182">
        <f>ROUND(E39*N39,2)</f>
        <v>0</v>
      </c>
      <c r="P39" s="182">
        <v>0</v>
      </c>
      <c r="Q39" s="182">
        <f>ROUND(E39*P39,2)</f>
        <v>0</v>
      </c>
      <c r="R39" s="182"/>
      <c r="S39" s="182" t="s">
        <v>121</v>
      </c>
      <c r="T39" s="183" t="s">
        <v>122</v>
      </c>
      <c r="U39" s="159">
        <v>3.1E-2</v>
      </c>
      <c r="V39" s="159">
        <f>ROUND(E39*U39,2)</f>
        <v>0.08</v>
      </c>
      <c r="W39" s="159"/>
      <c r="X39" s="159" t="s">
        <v>123</v>
      </c>
      <c r="Y39" s="150"/>
      <c r="Z39" s="150"/>
      <c r="AA39" s="150"/>
      <c r="AB39" s="150"/>
      <c r="AC39" s="150"/>
      <c r="AD39" s="150"/>
      <c r="AE39" s="150"/>
      <c r="AF39" s="150"/>
      <c r="AG39" s="150" t="s">
        <v>140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5">
      <c r="A40" s="157"/>
      <c r="B40" s="158"/>
      <c r="C40" s="274" t="s">
        <v>151</v>
      </c>
      <c r="D40" s="275"/>
      <c r="E40" s="275"/>
      <c r="F40" s="275"/>
      <c r="G40" s="275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0"/>
      <c r="Z40" s="150"/>
      <c r="AA40" s="150"/>
      <c r="AB40" s="150"/>
      <c r="AC40" s="150"/>
      <c r="AD40" s="150"/>
      <c r="AE40" s="150"/>
      <c r="AF40" s="150"/>
      <c r="AG40" s="150" t="s">
        <v>152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84" t="str">
        <f>C40</f>
        <v>Uložení sypaniny do násypů nebo na skládku s rozprostřením sypaniny ve vrstvách a s hrubým urovnáním.</v>
      </c>
      <c r="BB40" s="150"/>
      <c r="BC40" s="150"/>
      <c r="BD40" s="150"/>
      <c r="BE40" s="150"/>
      <c r="BF40" s="150"/>
      <c r="BG40" s="150"/>
      <c r="BH40" s="150"/>
    </row>
    <row r="41" spans="1:60" outlineLevel="1" x14ac:dyDescent="0.25">
      <c r="A41" s="157"/>
      <c r="B41" s="158"/>
      <c r="C41" s="188" t="s">
        <v>141</v>
      </c>
      <c r="D41" s="160"/>
      <c r="E41" s="161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0"/>
      <c r="Z41" s="150"/>
      <c r="AA41" s="150"/>
      <c r="AB41" s="150"/>
      <c r="AC41" s="150"/>
      <c r="AD41" s="150"/>
      <c r="AE41" s="150"/>
      <c r="AF41" s="150"/>
      <c r="AG41" s="150" t="s">
        <v>126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5">
      <c r="A42" s="157"/>
      <c r="B42" s="158"/>
      <c r="C42" s="188" t="s">
        <v>142</v>
      </c>
      <c r="D42" s="160"/>
      <c r="E42" s="161">
        <v>1.9944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0"/>
      <c r="Z42" s="150"/>
      <c r="AA42" s="150"/>
      <c r="AB42" s="150"/>
      <c r="AC42" s="150"/>
      <c r="AD42" s="150"/>
      <c r="AE42" s="150"/>
      <c r="AF42" s="150"/>
      <c r="AG42" s="150" t="s">
        <v>126</v>
      </c>
      <c r="AH42" s="150">
        <v>5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5">
      <c r="A43" s="157"/>
      <c r="B43" s="158"/>
      <c r="C43" s="188" t="s">
        <v>147</v>
      </c>
      <c r="D43" s="160"/>
      <c r="E43" s="161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0"/>
      <c r="Z43" s="150"/>
      <c r="AA43" s="150"/>
      <c r="AB43" s="150"/>
      <c r="AC43" s="150"/>
      <c r="AD43" s="150"/>
      <c r="AE43" s="150"/>
      <c r="AF43" s="150"/>
      <c r="AG43" s="150" t="s">
        <v>126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5">
      <c r="A44" s="157"/>
      <c r="B44" s="158"/>
      <c r="C44" s="188" t="s">
        <v>148</v>
      </c>
      <c r="D44" s="160"/>
      <c r="E44" s="161">
        <v>0.50270000000000004</v>
      </c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0"/>
      <c r="Z44" s="150"/>
      <c r="AA44" s="150"/>
      <c r="AB44" s="150"/>
      <c r="AC44" s="150"/>
      <c r="AD44" s="150"/>
      <c r="AE44" s="150"/>
      <c r="AF44" s="150"/>
      <c r="AG44" s="150" t="s">
        <v>126</v>
      </c>
      <c r="AH44" s="150">
        <v>5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5">
      <c r="A45" s="157"/>
      <c r="B45" s="158"/>
      <c r="C45" s="189" t="s">
        <v>129</v>
      </c>
      <c r="D45" s="162"/>
      <c r="E45" s="163">
        <v>2.4971000000000001</v>
      </c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0"/>
      <c r="Z45" s="150"/>
      <c r="AA45" s="150"/>
      <c r="AB45" s="150"/>
      <c r="AC45" s="150"/>
      <c r="AD45" s="150"/>
      <c r="AE45" s="150"/>
      <c r="AF45" s="150"/>
      <c r="AG45" s="150" t="s">
        <v>126</v>
      </c>
      <c r="AH45" s="150">
        <v>1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5">
      <c r="A46" s="177">
        <v>7</v>
      </c>
      <c r="B46" s="178" t="s">
        <v>153</v>
      </c>
      <c r="C46" s="187" t="s">
        <v>154</v>
      </c>
      <c r="D46" s="179" t="s">
        <v>120</v>
      </c>
      <c r="E46" s="180">
        <v>1.9944</v>
      </c>
      <c r="F46" s="181"/>
      <c r="G46" s="182">
        <f>ROUND(E46*F46,2)</f>
        <v>0</v>
      </c>
      <c r="H46" s="181"/>
      <c r="I46" s="182">
        <f>ROUND(E46*H46,2)</f>
        <v>0</v>
      </c>
      <c r="J46" s="181"/>
      <c r="K46" s="182">
        <f>ROUND(E46*J46,2)</f>
        <v>0</v>
      </c>
      <c r="L46" s="182">
        <v>21</v>
      </c>
      <c r="M46" s="182">
        <f>G46*(1+L46/100)</f>
        <v>0</v>
      </c>
      <c r="N46" s="182">
        <v>0</v>
      </c>
      <c r="O46" s="182">
        <f>ROUND(E46*N46,2)</f>
        <v>0</v>
      </c>
      <c r="P46" s="182">
        <v>0</v>
      </c>
      <c r="Q46" s="182">
        <f>ROUND(E46*P46,2)</f>
        <v>0</v>
      </c>
      <c r="R46" s="182"/>
      <c r="S46" s="182" t="s">
        <v>121</v>
      </c>
      <c r="T46" s="183" t="s">
        <v>122</v>
      </c>
      <c r="U46" s="159">
        <v>1.0999999999999999E-2</v>
      </c>
      <c r="V46" s="159">
        <f>ROUND(E46*U46,2)</f>
        <v>0.02</v>
      </c>
      <c r="W46" s="159"/>
      <c r="X46" s="159" t="s">
        <v>123</v>
      </c>
      <c r="Y46" s="150"/>
      <c r="Z46" s="150"/>
      <c r="AA46" s="150"/>
      <c r="AB46" s="150"/>
      <c r="AC46" s="150"/>
      <c r="AD46" s="150"/>
      <c r="AE46" s="150"/>
      <c r="AF46" s="150"/>
      <c r="AG46" s="150" t="s">
        <v>140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5">
      <c r="A47" s="157"/>
      <c r="B47" s="158"/>
      <c r="C47" s="188" t="s">
        <v>141</v>
      </c>
      <c r="D47" s="160"/>
      <c r="E47" s="161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0"/>
      <c r="Z47" s="150"/>
      <c r="AA47" s="150"/>
      <c r="AB47" s="150"/>
      <c r="AC47" s="150"/>
      <c r="AD47" s="150"/>
      <c r="AE47" s="150"/>
      <c r="AF47" s="150"/>
      <c r="AG47" s="150" t="s">
        <v>126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5">
      <c r="A48" s="157"/>
      <c r="B48" s="158"/>
      <c r="C48" s="188" t="s">
        <v>142</v>
      </c>
      <c r="D48" s="160"/>
      <c r="E48" s="161">
        <v>1.9944</v>
      </c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0"/>
      <c r="Z48" s="150"/>
      <c r="AA48" s="150"/>
      <c r="AB48" s="150"/>
      <c r="AC48" s="150"/>
      <c r="AD48" s="150"/>
      <c r="AE48" s="150"/>
      <c r="AF48" s="150"/>
      <c r="AG48" s="150" t="s">
        <v>126</v>
      </c>
      <c r="AH48" s="150">
        <v>5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5">
      <c r="A49" s="157"/>
      <c r="B49" s="158"/>
      <c r="C49" s="189" t="s">
        <v>129</v>
      </c>
      <c r="D49" s="162"/>
      <c r="E49" s="163">
        <v>1.9944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0"/>
      <c r="Z49" s="150"/>
      <c r="AA49" s="150"/>
      <c r="AB49" s="150"/>
      <c r="AC49" s="150"/>
      <c r="AD49" s="150"/>
      <c r="AE49" s="150"/>
      <c r="AF49" s="150"/>
      <c r="AG49" s="150" t="s">
        <v>126</v>
      </c>
      <c r="AH49" s="150">
        <v>1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5">
      <c r="A50" s="157"/>
      <c r="B50" s="158"/>
      <c r="C50" s="188" t="s">
        <v>155</v>
      </c>
      <c r="D50" s="160"/>
      <c r="E50" s="161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0"/>
      <c r="Z50" s="150"/>
      <c r="AA50" s="150"/>
      <c r="AB50" s="150"/>
      <c r="AC50" s="150"/>
      <c r="AD50" s="150"/>
      <c r="AE50" s="150"/>
      <c r="AF50" s="150"/>
      <c r="AG50" s="150" t="s">
        <v>126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5">
      <c r="A51" s="157"/>
      <c r="B51" s="158"/>
      <c r="C51" s="189" t="s">
        <v>129</v>
      </c>
      <c r="D51" s="162"/>
      <c r="E51" s="163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0"/>
      <c r="Z51" s="150"/>
      <c r="AA51" s="150"/>
      <c r="AB51" s="150"/>
      <c r="AC51" s="150"/>
      <c r="AD51" s="150"/>
      <c r="AE51" s="150"/>
      <c r="AF51" s="150"/>
      <c r="AG51" s="150" t="s">
        <v>126</v>
      </c>
      <c r="AH51" s="150">
        <v>1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5">
      <c r="A52" s="177">
        <v>8</v>
      </c>
      <c r="B52" s="178" t="s">
        <v>156</v>
      </c>
      <c r="C52" s="187" t="s">
        <v>157</v>
      </c>
      <c r="D52" s="179" t="s">
        <v>120</v>
      </c>
      <c r="E52" s="180">
        <v>19.943999999999999</v>
      </c>
      <c r="F52" s="181"/>
      <c r="G52" s="182">
        <f>ROUND(E52*F52,2)</f>
        <v>0</v>
      </c>
      <c r="H52" s="181"/>
      <c r="I52" s="182">
        <f>ROUND(E52*H52,2)</f>
        <v>0</v>
      </c>
      <c r="J52" s="181"/>
      <c r="K52" s="182">
        <f>ROUND(E52*J52,2)</f>
        <v>0</v>
      </c>
      <c r="L52" s="182">
        <v>21</v>
      </c>
      <c r="M52" s="182">
        <f>G52*(1+L52/100)</f>
        <v>0</v>
      </c>
      <c r="N52" s="182">
        <v>0</v>
      </c>
      <c r="O52" s="182">
        <f>ROUND(E52*N52,2)</f>
        <v>0</v>
      </c>
      <c r="P52" s="182">
        <v>0</v>
      </c>
      <c r="Q52" s="182">
        <f>ROUND(E52*P52,2)</f>
        <v>0</v>
      </c>
      <c r="R52" s="182"/>
      <c r="S52" s="182" t="s">
        <v>121</v>
      </c>
      <c r="T52" s="183" t="s">
        <v>122</v>
      </c>
      <c r="U52" s="159">
        <v>0</v>
      </c>
      <c r="V52" s="159">
        <f>ROUND(E52*U52,2)</f>
        <v>0</v>
      </c>
      <c r="W52" s="159"/>
      <c r="X52" s="159" t="s">
        <v>123</v>
      </c>
      <c r="Y52" s="150"/>
      <c r="Z52" s="150"/>
      <c r="AA52" s="150"/>
      <c r="AB52" s="150"/>
      <c r="AC52" s="150"/>
      <c r="AD52" s="150"/>
      <c r="AE52" s="150"/>
      <c r="AF52" s="150"/>
      <c r="AG52" s="150" t="s">
        <v>140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5">
      <c r="A53" s="157"/>
      <c r="B53" s="158"/>
      <c r="C53" s="188" t="s">
        <v>158</v>
      </c>
      <c r="D53" s="160"/>
      <c r="E53" s="161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0"/>
      <c r="Z53" s="150"/>
      <c r="AA53" s="150"/>
      <c r="AB53" s="150"/>
      <c r="AC53" s="150"/>
      <c r="AD53" s="150"/>
      <c r="AE53" s="150"/>
      <c r="AF53" s="150"/>
      <c r="AG53" s="150" t="s">
        <v>126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5">
      <c r="A54" s="157"/>
      <c r="B54" s="158"/>
      <c r="C54" s="188" t="s">
        <v>159</v>
      </c>
      <c r="D54" s="160"/>
      <c r="E54" s="161">
        <v>1.9944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0"/>
      <c r="Z54" s="150"/>
      <c r="AA54" s="150"/>
      <c r="AB54" s="150"/>
      <c r="AC54" s="150"/>
      <c r="AD54" s="150"/>
      <c r="AE54" s="150"/>
      <c r="AF54" s="150"/>
      <c r="AG54" s="150" t="s">
        <v>126</v>
      </c>
      <c r="AH54" s="150">
        <v>5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5">
      <c r="A55" s="157"/>
      <c r="B55" s="158"/>
      <c r="C55" s="189" t="s">
        <v>129</v>
      </c>
      <c r="D55" s="162"/>
      <c r="E55" s="163">
        <v>1.9944</v>
      </c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0"/>
      <c r="Z55" s="150"/>
      <c r="AA55" s="150"/>
      <c r="AB55" s="150"/>
      <c r="AC55" s="150"/>
      <c r="AD55" s="150"/>
      <c r="AE55" s="150"/>
      <c r="AF55" s="150"/>
      <c r="AG55" s="150" t="s">
        <v>126</v>
      </c>
      <c r="AH55" s="150">
        <v>1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5">
      <c r="A56" s="157"/>
      <c r="B56" s="158"/>
      <c r="C56" s="190" t="s">
        <v>160</v>
      </c>
      <c r="D56" s="164"/>
      <c r="E56" s="165">
        <v>17.9496</v>
      </c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0"/>
      <c r="Z56" s="150"/>
      <c r="AA56" s="150"/>
      <c r="AB56" s="150"/>
      <c r="AC56" s="150"/>
      <c r="AD56" s="150"/>
      <c r="AE56" s="150"/>
      <c r="AF56" s="150"/>
      <c r="AG56" s="150" t="s">
        <v>126</v>
      </c>
      <c r="AH56" s="150">
        <v>4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5">
      <c r="A57" s="177">
        <v>9</v>
      </c>
      <c r="B57" s="178" t="s">
        <v>161</v>
      </c>
      <c r="C57" s="187" t="s">
        <v>162</v>
      </c>
      <c r="D57" s="179" t="s">
        <v>120</v>
      </c>
      <c r="E57" s="180">
        <v>1.9944</v>
      </c>
      <c r="F57" s="181"/>
      <c r="G57" s="182">
        <f>ROUND(E57*F57,2)</f>
        <v>0</v>
      </c>
      <c r="H57" s="181"/>
      <c r="I57" s="182">
        <f>ROUND(E57*H57,2)</f>
        <v>0</v>
      </c>
      <c r="J57" s="181"/>
      <c r="K57" s="182">
        <f>ROUND(E57*J57,2)</f>
        <v>0</v>
      </c>
      <c r="L57" s="182">
        <v>21</v>
      </c>
      <c r="M57" s="182">
        <f>G57*(1+L57/100)</f>
        <v>0</v>
      </c>
      <c r="N57" s="182">
        <v>0</v>
      </c>
      <c r="O57" s="182">
        <f>ROUND(E57*N57,2)</f>
        <v>0</v>
      </c>
      <c r="P57" s="182">
        <v>0</v>
      </c>
      <c r="Q57" s="182">
        <f>ROUND(E57*P57,2)</f>
        <v>0</v>
      </c>
      <c r="R57" s="182"/>
      <c r="S57" s="182" t="s">
        <v>121</v>
      </c>
      <c r="T57" s="183" t="s">
        <v>122</v>
      </c>
      <c r="U57" s="159">
        <v>0</v>
      </c>
      <c r="V57" s="159">
        <f>ROUND(E57*U57,2)</f>
        <v>0</v>
      </c>
      <c r="W57" s="159"/>
      <c r="X57" s="159" t="s">
        <v>123</v>
      </c>
      <c r="Y57" s="150"/>
      <c r="Z57" s="150"/>
      <c r="AA57" s="150"/>
      <c r="AB57" s="150"/>
      <c r="AC57" s="150"/>
      <c r="AD57" s="150"/>
      <c r="AE57" s="150"/>
      <c r="AF57" s="150"/>
      <c r="AG57" s="150" t="s">
        <v>140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5">
      <c r="A58" s="157"/>
      <c r="B58" s="158"/>
      <c r="C58" s="188" t="s">
        <v>158</v>
      </c>
      <c r="D58" s="160"/>
      <c r="E58" s="161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0"/>
      <c r="Z58" s="150"/>
      <c r="AA58" s="150"/>
      <c r="AB58" s="150"/>
      <c r="AC58" s="150"/>
      <c r="AD58" s="150"/>
      <c r="AE58" s="150"/>
      <c r="AF58" s="150"/>
      <c r="AG58" s="150" t="s">
        <v>126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5">
      <c r="A59" s="157"/>
      <c r="B59" s="158"/>
      <c r="C59" s="188" t="s">
        <v>159</v>
      </c>
      <c r="D59" s="160"/>
      <c r="E59" s="161">
        <v>1.9944</v>
      </c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0"/>
      <c r="Z59" s="150"/>
      <c r="AA59" s="150"/>
      <c r="AB59" s="150"/>
      <c r="AC59" s="150"/>
      <c r="AD59" s="150"/>
      <c r="AE59" s="150"/>
      <c r="AF59" s="150"/>
      <c r="AG59" s="150" t="s">
        <v>126</v>
      </c>
      <c r="AH59" s="150">
        <v>5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5">
      <c r="A60" s="157"/>
      <c r="B60" s="158"/>
      <c r="C60" s="189" t="s">
        <v>129</v>
      </c>
      <c r="D60" s="162"/>
      <c r="E60" s="163">
        <v>1.9944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0"/>
      <c r="Z60" s="150"/>
      <c r="AA60" s="150"/>
      <c r="AB60" s="150"/>
      <c r="AC60" s="150"/>
      <c r="AD60" s="150"/>
      <c r="AE60" s="150"/>
      <c r="AF60" s="150"/>
      <c r="AG60" s="150" t="s">
        <v>126</v>
      </c>
      <c r="AH60" s="150">
        <v>1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5">
      <c r="A61" s="177">
        <v>10</v>
      </c>
      <c r="B61" s="178" t="s">
        <v>163</v>
      </c>
      <c r="C61" s="187" t="s">
        <v>164</v>
      </c>
      <c r="D61" s="179" t="s">
        <v>120</v>
      </c>
      <c r="E61" s="180">
        <v>0.2</v>
      </c>
      <c r="F61" s="181"/>
      <c r="G61" s="182">
        <f>ROUND(E61*F61,2)</f>
        <v>0</v>
      </c>
      <c r="H61" s="181"/>
      <c r="I61" s="182">
        <f>ROUND(E61*H61,2)</f>
        <v>0</v>
      </c>
      <c r="J61" s="181"/>
      <c r="K61" s="182">
        <f>ROUND(E61*J61,2)</f>
        <v>0</v>
      </c>
      <c r="L61" s="182">
        <v>21</v>
      </c>
      <c r="M61" s="182">
        <f>G61*(1+L61/100)</f>
        <v>0</v>
      </c>
      <c r="N61" s="182">
        <v>0</v>
      </c>
      <c r="O61" s="182">
        <f>ROUND(E61*N61,2)</f>
        <v>0</v>
      </c>
      <c r="P61" s="182">
        <v>0</v>
      </c>
      <c r="Q61" s="182">
        <f>ROUND(E61*P61,2)</f>
        <v>0</v>
      </c>
      <c r="R61" s="182"/>
      <c r="S61" s="182" t="s">
        <v>121</v>
      </c>
      <c r="T61" s="183" t="s">
        <v>122</v>
      </c>
      <c r="U61" s="159">
        <v>0.20200000000000001</v>
      </c>
      <c r="V61" s="159">
        <f>ROUND(E61*U61,2)</f>
        <v>0.04</v>
      </c>
      <c r="W61" s="159"/>
      <c r="X61" s="159" t="s">
        <v>123</v>
      </c>
      <c r="Y61" s="150"/>
      <c r="Z61" s="150"/>
      <c r="AA61" s="150"/>
      <c r="AB61" s="150"/>
      <c r="AC61" s="150"/>
      <c r="AD61" s="150"/>
      <c r="AE61" s="150"/>
      <c r="AF61" s="150"/>
      <c r="AG61" s="150" t="s">
        <v>140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5">
      <c r="A62" s="157"/>
      <c r="B62" s="158"/>
      <c r="C62" s="274" t="s">
        <v>165</v>
      </c>
      <c r="D62" s="275"/>
      <c r="E62" s="275"/>
      <c r="F62" s="275"/>
      <c r="G62" s="275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0"/>
      <c r="Z62" s="150"/>
      <c r="AA62" s="150"/>
      <c r="AB62" s="150"/>
      <c r="AC62" s="150"/>
      <c r="AD62" s="150"/>
      <c r="AE62" s="150"/>
      <c r="AF62" s="150"/>
      <c r="AG62" s="150" t="s">
        <v>152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5">
      <c r="A63" s="157"/>
      <c r="B63" s="158"/>
      <c r="C63" s="188" t="s">
        <v>166</v>
      </c>
      <c r="D63" s="160"/>
      <c r="E63" s="161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0"/>
      <c r="Z63" s="150"/>
      <c r="AA63" s="150"/>
      <c r="AB63" s="150"/>
      <c r="AC63" s="150"/>
      <c r="AD63" s="150"/>
      <c r="AE63" s="150"/>
      <c r="AF63" s="150"/>
      <c r="AG63" s="150" t="s">
        <v>126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5">
      <c r="A64" s="157"/>
      <c r="B64" s="158"/>
      <c r="C64" s="188" t="s">
        <v>136</v>
      </c>
      <c r="D64" s="160"/>
      <c r="E64" s="161">
        <v>0.2</v>
      </c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0"/>
      <c r="Z64" s="150"/>
      <c r="AA64" s="150"/>
      <c r="AB64" s="150"/>
      <c r="AC64" s="150"/>
      <c r="AD64" s="150"/>
      <c r="AE64" s="150"/>
      <c r="AF64" s="150"/>
      <c r="AG64" s="150" t="s">
        <v>126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5">
      <c r="A65" s="157"/>
      <c r="B65" s="158"/>
      <c r="C65" s="189" t="s">
        <v>129</v>
      </c>
      <c r="D65" s="162"/>
      <c r="E65" s="163">
        <v>0.2</v>
      </c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0"/>
      <c r="Z65" s="150"/>
      <c r="AA65" s="150"/>
      <c r="AB65" s="150"/>
      <c r="AC65" s="150"/>
      <c r="AD65" s="150"/>
      <c r="AE65" s="150"/>
      <c r="AF65" s="150"/>
      <c r="AG65" s="150" t="s">
        <v>126</v>
      </c>
      <c r="AH65" s="150">
        <v>1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5">
      <c r="A66" s="177">
        <v>11</v>
      </c>
      <c r="B66" s="178" t="s">
        <v>167</v>
      </c>
      <c r="C66" s="187" t="s">
        <v>168</v>
      </c>
      <c r="D66" s="179" t="s">
        <v>169</v>
      </c>
      <c r="E66" s="180">
        <v>0.39600000000000002</v>
      </c>
      <c r="F66" s="181"/>
      <c r="G66" s="182">
        <f>ROUND(E66*F66,2)</f>
        <v>0</v>
      </c>
      <c r="H66" s="181"/>
      <c r="I66" s="182">
        <f>ROUND(E66*H66,2)</f>
        <v>0</v>
      </c>
      <c r="J66" s="181"/>
      <c r="K66" s="182">
        <f>ROUND(E66*J66,2)</f>
        <v>0</v>
      </c>
      <c r="L66" s="182">
        <v>21</v>
      </c>
      <c r="M66" s="182">
        <f>G66*(1+L66/100)</f>
        <v>0</v>
      </c>
      <c r="N66" s="182">
        <v>1</v>
      </c>
      <c r="O66" s="182">
        <f>ROUND(E66*N66,2)</f>
        <v>0.4</v>
      </c>
      <c r="P66" s="182">
        <v>0</v>
      </c>
      <c r="Q66" s="182">
        <f>ROUND(E66*P66,2)</f>
        <v>0</v>
      </c>
      <c r="R66" s="182" t="s">
        <v>170</v>
      </c>
      <c r="S66" s="182" t="s">
        <v>122</v>
      </c>
      <c r="T66" s="183" t="s">
        <v>122</v>
      </c>
      <c r="U66" s="159">
        <v>0</v>
      </c>
      <c r="V66" s="159">
        <f>ROUND(E66*U66,2)</f>
        <v>0</v>
      </c>
      <c r="W66" s="159"/>
      <c r="X66" s="159" t="s">
        <v>171</v>
      </c>
      <c r="Y66" s="150"/>
      <c r="Z66" s="150"/>
      <c r="AA66" s="150"/>
      <c r="AB66" s="150"/>
      <c r="AC66" s="150"/>
      <c r="AD66" s="150"/>
      <c r="AE66" s="150"/>
      <c r="AF66" s="150"/>
      <c r="AG66" s="150" t="s">
        <v>172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5">
      <c r="A67" s="157"/>
      <c r="B67" s="158"/>
      <c r="C67" s="191" t="s">
        <v>173</v>
      </c>
      <c r="D67" s="166"/>
      <c r="E67" s="167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0"/>
      <c r="Z67" s="150"/>
      <c r="AA67" s="150"/>
      <c r="AB67" s="150"/>
      <c r="AC67" s="150"/>
      <c r="AD67" s="150"/>
      <c r="AE67" s="150"/>
      <c r="AF67" s="150"/>
      <c r="AG67" s="150" t="s">
        <v>126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5">
      <c r="A68" s="157"/>
      <c r="B68" s="158"/>
      <c r="C68" s="192" t="s">
        <v>174</v>
      </c>
      <c r="D68" s="166"/>
      <c r="E68" s="167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0"/>
      <c r="Z68" s="150"/>
      <c r="AA68" s="150"/>
      <c r="AB68" s="150"/>
      <c r="AC68" s="150"/>
      <c r="AD68" s="150"/>
      <c r="AE68" s="150"/>
      <c r="AF68" s="150"/>
      <c r="AG68" s="150" t="s">
        <v>126</v>
      </c>
      <c r="AH68" s="150">
        <v>2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5">
      <c r="A69" s="157"/>
      <c r="B69" s="158"/>
      <c r="C69" s="192" t="s">
        <v>175</v>
      </c>
      <c r="D69" s="166"/>
      <c r="E69" s="167">
        <v>0.2</v>
      </c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0"/>
      <c r="Z69" s="150"/>
      <c r="AA69" s="150"/>
      <c r="AB69" s="150"/>
      <c r="AC69" s="150"/>
      <c r="AD69" s="150"/>
      <c r="AE69" s="150"/>
      <c r="AF69" s="150"/>
      <c r="AG69" s="150" t="s">
        <v>126</v>
      </c>
      <c r="AH69" s="150">
        <v>2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5">
      <c r="A70" s="157"/>
      <c r="B70" s="158"/>
      <c r="C70" s="193" t="s">
        <v>176</v>
      </c>
      <c r="D70" s="168"/>
      <c r="E70" s="169">
        <v>0.2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0"/>
      <c r="Z70" s="150"/>
      <c r="AA70" s="150"/>
      <c r="AB70" s="150"/>
      <c r="AC70" s="150"/>
      <c r="AD70" s="150"/>
      <c r="AE70" s="150"/>
      <c r="AF70" s="150"/>
      <c r="AG70" s="150" t="s">
        <v>126</v>
      </c>
      <c r="AH70" s="150">
        <v>3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5">
      <c r="A71" s="157"/>
      <c r="B71" s="158"/>
      <c r="C71" s="191" t="s">
        <v>177</v>
      </c>
      <c r="D71" s="166"/>
      <c r="E71" s="167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0"/>
      <c r="Z71" s="150"/>
      <c r="AA71" s="150"/>
      <c r="AB71" s="150"/>
      <c r="AC71" s="150"/>
      <c r="AD71" s="150"/>
      <c r="AE71" s="150"/>
      <c r="AF71" s="150"/>
      <c r="AG71" s="150" t="s">
        <v>126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5">
      <c r="A72" s="157"/>
      <c r="B72" s="158"/>
      <c r="C72" s="188" t="s">
        <v>178</v>
      </c>
      <c r="D72" s="160"/>
      <c r="E72" s="161">
        <v>0.36</v>
      </c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0"/>
      <c r="Z72" s="150"/>
      <c r="AA72" s="150"/>
      <c r="AB72" s="150"/>
      <c r="AC72" s="150"/>
      <c r="AD72" s="150"/>
      <c r="AE72" s="150"/>
      <c r="AF72" s="150"/>
      <c r="AG72" s="150" t="s">
        <v>126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5">
      <c r="A73" s="157"/>
      <c r="B73" s="158"/>
      <c r="C73" s="189" t="s">
        <v>129</v>
      </c>
      <c r="D73" s="162"/>
      <c r="E73" s="163">
        <v>0.36</v>
      </c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0"/>
      <c r="Z73" s="150"/>
      <c r="AA73" s="150"/>
      <c r="AB73" s="150"/>
      <c r="AC73" s="150"/>
      <c r="AD73" s="150"/>
      <c r="AE73" s="150"/>
      <c r="AF73" s="150"/>
      <c r="AG73" s="150" t="s">
        <v>126</v>
      </c>
      <c r="AH73" s="150">
        <v>1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5">
      <c r="A74" s="157"/>
      <c r="B74" s="158"/>
      <c r="C74" s="190" t="s">
        <v>179</v>
      </c>
      <c r="D74" s="164"/>
      <c r="E74" s="165">
        <v>3.5999999999999997E-2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0"/>
      <c r="Z74" s="150"/>
      <c r="AA74" s="150"/>
      <c r="AB74" s="150"/>
      <c r="AC74" s="150"/>
      <c r="AD74" s="150"/>
      <c r="AE74" s="150"/>
      <c r="AF74" s="150"/>
      <c r="AG74" s="150" t="s">
        <v>126</v>
      </c>
      <c r="AH74" s="150">
        <v>4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5">
      <c r="A75" s="177">
        <v>12</v>
      </c>
      <c r="B75" s="178" t="s">
        <v>180</v>
      </c>
      <c r="C75" s="187" t="s">
        <v>181</v>
      </c>
      <c r="D75" s="179" t="s">
        <v>182</v>
      </c>
      <c r="E75" s="180">
        <v>4.4800000000000004</v>
      </c>
      <c r="F75" s="181"/>
      <c r="G75" s="182">
        <f>ROUND(E75*F75,2)</f>
        <v>0</v>
      </c>
      <c r="H75" s="181"/>
      <c r="I75" s="182">
        <f>ROUND(E75*H75,2)</f>
        <v>0</v>
      </c>
      <c r="J75" s="181"/>
      <c r="K75" s="182">
        <f>ROUND(E75*J75,2)</f>
        <v>0</v>
      </c>
      <c r="L75" s="182">
        <v>21</v>
      </c>
      <c r="M75" s="182">
        <f>G75*(1+L75/100)</f>
        <v>0</v>
      </c>
      <c r="N75" s="182">
        <v>0</v>
      </c>
      <c r="O75" s="182">
        <f>ROUND(E75*N75,2)</f>
        <v>0</v>
      </c>
      <c r="P75" s="182">
        <v>0</v>
      </c>
      <c r="Q75" s="182">
        <f>ROUND(E75*P75,2)</f>
        <v>0</v>
      </c>
      <c r="R75" s="182"/>
      <c r="S75" s="182" t="s">
        <v>121</v>
      </c>
      <c r="T75" s="183" t="s">
        <v>122</v>
      </c>
      <c r="U75" s="159">
        <v>1.7999999999999999E-2</v>
      </c>
      <c r="V75" s="159">
        <f>ROUND(E75*U75,2)</f>
        <v>0.08</v>
      </c>
      <c r="W75" s="159"/>
      <c r="X75" s="159" t="s">
        <v>123</v>
      </c>
      <c r="Y75" s="150"/>
      <c r="Z75" s="150"/>
      <c r="AA75" s="150"/>
      <c r="AB75" s="150"/>
      <c r="AC75" s="150"/>
      <c r="AD75" s="150"/>
      <c r="AE75" s="150"/>
      <c r="AF75" s="150"/>
      <c r="AG75" s="150" t="s">
        <v>124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5">
      <c r="A76" s="157"/>
      <c r="B76" s="158"/>
      <c r="C76" s="188" t="s">
        <v>125</v>
      </c>
      <c r="D76" s="160"/>
      <c r="E76" s="161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0"/>
      <c r="Z76" s="150"/>
      <c r="AA76" s="150"/>
      <c r="AB76" s="150"/>
      <c r="AC76" s="150"/>
      <c r="AD76" s="150"/>
      <c r="AE76" s="150"/>
      <c r="AF76" s="150"/>
      <c r="AG76" s="150" t="s">
        <v>126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5">
      <c r="A77" s="157"/>
      <c r="B77" s="158"/>
      <c r="C77" s="188" t="s">
        <v>183</v>
      </c>
      <c r="D77" s="160"/>
      <c r="E77" s="161">
        <v>4.4800000000000004</v>
      </c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0"/>
      <c r="Z77" s="150"/>
      <c r="AA77" s="150"/>
      <c r="AB77" s="150"/>
      <c r="AC77" s="150"/>
      <c r="AD77" s="150"/>
      <c r="AE77" s="150"/>
      <c r="AF77" s="150"/>
      <c r="AG77" s="150" t="s">
        <v>126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5">
      <c r="A78" s="157"/>
      <c r="B78" s="158"/>
      <c r="C78" s="189" t="s">
        <v>129</v>
      </c>
      <c r="D78" s="162"/>
      <c r="E78" s="163">
        <v>4.4800000000000004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0"/>
      <c r="Z78" s="150"/>
      <c r="AA78" s="150"/>
      <c r="AB78" s="150"/>
      <c r="AC78" s="150"/>
      <c r="AD78" s="150"/>
      <c r="AE78" s="150"/>
      <c r="AF78" s="150"/>
      <c r="AG78" s="150" t="s">
        <v>126</v>
      </c>
      <c r="AH78" s="150">
        <v>1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5">
      <c r="A79" s="177">
        <v>13</v>
      </c>
      <c r="B79" s="178" t="s">
        <v>184</v>
      </c>
      <c r="C79" s="187" t="s">
        <v>185</v>
      </c>
      <c r="D79" s="179" t="s">
        <v>182</v>
      </c>
      <c r="E79" s="180">
        <v>5.2249999999999996</v>
      </c>
      <c r="F79" s="181"/>
      <c r="G79" s="182">
        <f>ROUND(E79*F79,2)</f>
        <v>0</v>
      </c>
      <c r="H79" s="181"/>
      <c r="I79" s="182">
        <f>ROUND(E79*H79,2)</f>
        <v>0</v>
      </c>
      <c r="J79" s="181"/>
      <c r="K79" s="182">
        <f>ROUND(E79*J79,2)</f>
        <v>0</v>
      </c>
      <c r="L79" s="182">
        <v>21</v>
      </c>
      <c r="M79" s="182">
        <f>G79*(1+L79/100)</f>
        <v>0</v>
      </c>
      <c r="N79" s="182">
        <v>0</v>
      </c>
      <c r="O79" s="182">
        <f>ROUND(E79*N79,2)</f>
        <v>0</v>
      </c>
      <c r="P79" s="182">
        <v>0</v>
      </c>
      <c r="Q79" s="182">
        <f>ROUND(E79*P79,2)</f>
        <v>0</v>
      </c>
      <c r="R79" s="182"/>
      <c r="S79" s="182" t="s">
        <v>121</v>
      </c>
      <c r="T79" s="183" t="s">
        <v>122</v>
      </c>
      <c r="U79" s="159">
        <v>0.13</v>
      </c>
      <c r="V79" s="159">
        <f>ROUND(E79*U79,2)</f>
        <v>0.68</v>
      </c>
      <c r="W79" s="159"/>
      <c r="X79" s="159" t="s">
        <v>123</v>
      </c>
      <c r="Y79" s="150"/>
      <c r="Z79" s="150"/>
      <c r="AA79" s="150"/>
      <c r="AB79" s="150"/>
      <c r="AC79" s="150"/>
      <c r="AD79" s="150"/>
      <c r="AE79" s="150"/>
      <c r="AF79" s="150"/>
      <c r="AG79" s="150" t="s">
        <v>124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5">
      <c r="A80" s="157"/>
      <c r="B80" s="158"/>
      <c r="C80" s="188" t="s">
        <v>125</v>
      </c>
      <c r="D80" s="160"/>
      <c r="E80" s="161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0"/>
      <c r="Z80" s="150"/>
      <c r="AA80" s="150"/>
      <c r="AB80" s="150"/>
      <c r="AC80" s="150"/>
      <c r="AD80" s="150"/>
      <c r="AE80" s="150"/>
      <c r="AF80" s="150"/>
      <c r="AG80" s="150" t="s">
        <v>126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5">
      <c r="A81" s="157"/>
      <c r="B81" s="158"/>
      <c r="C81" s="188" t="s">
        <v>183</v>
      </c>
      <c r="D81" s="160"/>
      <c r="E81" s="161">
        <v>4.4800000000000004</v>
      </c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0"/>
      <c r="Z81" s="150"/>
      <c r="AA81" s="150"/>
      <c r="AB81" s="150"/>
      <c r="AC81" s="150"/>
      <c r="AD81" s="150"/>
      <c r="AE81" s="150"/>
      <c r="AF81" s="150"/>
      <c r="AG81" s="150" t="s">
        <v>126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5">
      <c r="A82" s="157"/>
      <c r="B82" s="158"/>
      <c r="C82" s="188" t="s">
        <v>186</v>
      </c>
      <c r="D82" s="160"/>
      <c r="E82" s="161">
        <v>0.27</v>
      </c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0"/>
      <c r="Z82" s="150"/>
      <c r="AA82" s="150"/>
      <c r="AB82" s="150"/>
      <c r="AC82" s="150"/>
      <c r="AD82" s="150"/>
      <c r="AE82" s="150"/>
      <c r="AF82" s="150"/>
      <c r="AG82" s="150" t="s">
        <v>126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5">
      <c r="A83" s="157"/>
      <c r="B83" s="158"/>
      <c r="C83" s="189" t="s">
        <v>129</v>
      </c>
      <c r="D83" s="162"/>
      <c r="E83" s="163">
        <v>4.75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0"/>
      <c r="Z83" s="150"/>
      <c r="AA83" s="150"/>
      <c r="AB83" s="150"/>
      <c r="AC83" s="150"/>
      <c r="AD83" s="150"/>
      <c r="AE83" s="150"/>
      <c r="AF83" s="150"/>
      <c r="AG83" s="150" t="s">
        <v>126</v>
      </c>
      <c r="AH83" s="150">
        <v>1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5">
      <c r="A84" s="157"/>
      <c r="B84" s="158"/>
      <c r="C84" s="190" t="s">
        <v>130</v>
      </c>
      <c r="D84" s="164"/>
      <c r="E84" s="165">
        <v>0.47499999999999998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0"/>
      <c r="Z84" s="150"/>
      <c r="AA84" s="150"/>
      <c r="AB84" s="150"/>
      <c r="AC84" s="150"/>
      <c r="AD84" s="150"/>
      <c r="AE84" s="150"/>
      <c r="AF84" s="150"/>
      <c r="AG84" s="150" t="s">
        <v>126</v>
      </c>
      <c r="AH84" s="150">
        <v>4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5">
      <c r="A85" s="177">
        <v>14</v>
      </c>
      <c r="B85" s="178" t="s">
        <v>187</v>
      </c>
      <c r="C85" s="187" t="s">
        <v>188</v>
      </c>
      <c r="D85" s="179" t="s">
        <v>182</v>
      </c>
      <c r="E85" s="180">
        <v>5.2249999999999996</v>
      </c>
      <c r="F85" s="181"/>
      <c r="G85" s="182">
        <f>ROUND(E85*F85,2)</f>
        <v>0</v>
      </c>
      <c r="H85" s="181"/>
      <c r="I85" s="182">
        <f>ROUND(E85*H85,2)</f>
        <v>0</v>
      </c>
      <c r="J85" s="181"/>
      <c r="K85" s="182">
        <f>ROUND(E85*J85,2)</f>
        <v>0</v>
      </c>
      <c r="L85" s="182">
        <v>21</v>
      </c>
      <c r="M85" s="182">
        <f>G85*(1+L85/100)</f>
        <v>0</v>
      </c>
      <c r="N85" s="182">
        <v>0</v>
      </c>
      <c r="O85" s="182">
        <f>ROUND(E85*N85,2)</f>
        <v>0</v>
      </c>
      <c r="P85" s="182">
        <v>0</v>
      </c>
      <c r="Q85" s="182">
        <f>ROUND(E85*P85,2)</f>
        <v>0</v>
      </c>
      <c r="R85" s="182"/>
      <c r="S85" s="182" t="s">
        <v>121</v>
      </c>
      <c r="T85" s="183" t="s">
        <v>122</v>
      </c>
      <c r="U85" s="159">
        <v>0.09</v>
      </c>
      <c r="V85" s="159">
        <f>ROUND(E85*U85,2)</f>
        <v>0.47</v>
      </c>
      <c r="W85" s="159"/>
      <c r="X85" s="159" t="s">
        <v>123</v>
      </c>
      <c r="Y85" s="150"/>
      <c r="Z85" s="150"/>
      <c r="AA85" s="150"/>
      <c r="AB85" s="150"/>
      <c r="AC85" s="150"/>
      <c r="AD85" s="150"/>
      <c r="AE85" s="150"/>
      <c r="AF85" s="150"/>
      <c r="AG85" s="150" t="s">
        <v>124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5">
      <c r="A86" s="157"/>
      <c r="B86" s="158"/>
      <c r="C86" s="188" t="s">
        <v>189</v>
      </c>
      <c r="D86" s="160"/>
      <c r="E86" s="161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0"/>
      <c r="Z86" s="150"/>
      <c r="AA86" s="150"/>
      <c r="AB86" s="150"/>
      <c r="AC86" s="150"/>
      <c r="AD86" s="150"/>
      <c r="AE86" s="150"/>
      <c r="AF86" s="150"/>
      <c r="AG86" s="150" t="s">
        <v>126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5">
      <c r="A87" s="157"/>
      <c r="B87" s="158"/>
      <c r="C87" s="188" t="s">
        <v>190</v>
      </c>
      <c r="D87" s="160"/>
      <c r="E87" s="161">
        <v>5.2249999999999996</v>
      </c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0"/>
      <c r="Z87" s="150"/>
      <c r="AA87" s="150"/>
      <c r="AB87" s="150"/>
      <c r="AC87" s="150"/>
      <c r="AD87" s="150"/>
      <c r="AE87" s="150"/>
      <c r="AF87" s="150"/>
      <c r="AG87" s="150" t="s">
        <v>126</v>
      </c>
      <c r="AH87" s="150">
        <v>5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5">
      <c r="A88" s="157"/>
      <c r="B88" s="158"/>
      <c r="C88" s="189" t="s">
        <v>129</v>
      </c>
      <c r="D88" s="162"/>
      <c r="E88" s="163">
        <v>5.2249999999999996</v>
      </c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0"/>
      <c r="Z88" s="150"/>
      <c r="AA88" s="150"/>
      <c r="AB88" s="150"/>
      <c r="AC88" s="150"/>
      <c r="AD88" s="150"/>
      <c r="AE88" s="150"/>
      <c r="AF88" s="150"/>
      <c r="AG88" s="150" t="s">
        <v>126</v>
      </c>
      <c r="AH88" s="150">
        <v>1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5">
      <c r="A89" s="177">
        <v>15</v>
      </c>
      <c r="B89" s="178" t="s">
        <v>191</v>
      </c>
      <c r="C89" s="187" t="s">
        <v>192</v>
      </c>
      <c r="D89" s="179" t="s">
        <v>182</v>
      </c>
      <c r="E89" s="180">
        <v>5.2249999999999996</v>
      </c>
      <c r="F89" s="181"/>
      <c r="G89" s="182">
        <f>ROUND(E89*F89,2)</f>
        <v>0</v>
      </c>
      <c r="H89" s="181"/>
      <c r="I89" s="182">
        <f>ROUND(E89*H89,2)</f>
        <v>0</v>
      </c>
      <c r="J89" s="181"/>
      <c r="K89" s="182">
        <f>ROUND(E89*J89,2)</f>
        <v>0</v>
      </c>
      <c r="L89" s="182">
        <v>21</v>
      </c>
      <c r="M89" s="182">
        <f>G89*(1+L89/100)</f>
        <v>0</v>
      </c>
      <c r="N89" s="182">
        <v>0</v>
      </c>
      <c r="O89" s="182">
        <f>ROUND(E89*N89,2)</f>
        <v>0</v>
      </c>
      <c r="P89" s="182">
        <v>0</v>
      </c>
      <c r="Q89" s="182">
        <f>ROUND(E89*P89,2)</f>
        <v>0</v>
      </c>
      <c r="R89" s="182"/>
      <c r="S89" s="182" t="s">
        <v>121</v>
      </c>
      <c r="T89" s="183" t="s">
        <v>122</v>
      </c>
      <c r="U89" s="159">
        <v>0</v>
      </c>
      <c r="V89" s="159">
        <f>ROUND(E89*U89,2)</f>
        <v>0</v>
      </c>
      <c r="W89" s="159"/>
      <c r="X89" s="159" t="s">
        <v>123</v>
      </c>
      <c r="Y89" s="150"/>
      <c r="Z89" s="150"/>
      <c r="AA89" s="150"/>
      <c r="AB89" s="150"/>
      <c r="AC89" s="150"/>
      <c r="AD89" s="150"/>
      <c r="AE89" s="150"/>
      <c r="AF89" s="150"/>
      <c r="AG89" s="150" t="s">
        <v>124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5">
      <c r="A90" s="157"/>
      <c r="B90" s="158"/>
      <c r="C90" s="188" t="s">
        <v>189</v>
      </c>
      <c r="D90" s="160"/>
      <c r="E90" s="161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0"/>
      <c r="Z90" s="150"/>
      <c r="AA90" s="150"/>
      <c r="AB90" s="150"/>
      <c r="AC90" s="150"/>
      <c r="AD90" s="150"/>
      <c r="AE90" s="150"/>
      <c r="AF90" s="150"/>
      <c r="AG90" s="150" t="s">
        <v>126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5">
      <c r="A91" s="157"/>
      <c r="B91" s="158"/>
      <c r="C91" s="188" t="s">
        <v>190</v>
      </c>
      <c r="D91" s="160"/>
      <c r="E91" s="161">
        <v>5.2249999999999996</v>
      </c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0"/>
      <c r="Z91" s="150"/>
      <c r="AA91" s="150"/>
      <c r="AB91" s="150"/>
      <c r="AC91" s="150"/>
      <c r="AD91" s="150"/>
      <c r="AE91" s="150"/>
      <c r="AF91" s="150"/>
      <c r="AG91" s="150" t="s">
        <v>126</v>
      </c>
      <c r="AH91" s="150">
        <v>5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5">
      <c r="A92" s="157"/>
      <c r="B92" s="158"/>
      <c r="C92" s="189" t="s">
        <v>129</v>
      </c>
      <c r="D92" s="162"/>
      <c r="E92" s="163">
        <v>5.2249999999999996</v>
      </c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0"/>
      <c r="Z92" s="150"/>
      <c r="AA92" s="150"/>
      <c r="AB92" s="150"/>
      <c r="AC92" s="150"/>
      <c r="AD92" s="150"/>
      <c r="AE92" s="150"/>
      <c r="AF92" s="150"/>
      <c r="AG92" s="150" t="s">
        <v>126</v>
      </c>
      <c r="AH92" s="150">
        <v>1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5">
      <c r="A93" s="177">
        <v>16</v>
      </c>
      <c r="B93" s="178" t="s">
        <v>193</v>
      </c>
      <c r="C93" s="187" t="s">
        <v>194</v>
      </c>
      <c r="D93" s="179" t="s">
        <v>182</v>
      </c>
      <c r="E93" s="180">
        <v>5.2249999999999996</v>
      </c>
      <c r="F93" s="181"/>
      <c r="G93" s="182">
        <f>ROUND(E93*F93,2)</f>
        <v>0</v>
      </c>
      <c r="H93" s="181"/>
      <c r="I93" s="182">
        <f>ROUND(E93*H93,2)</f>
        <v>0</v>
      </c>
      <c r="J93" s="181"/>
      <c r="K93" s="182">
        <f>ROUND(E93*J93,2)</f>
        <v>0</v>
      </c>
      <c r="L93" s="182">
        <v>21</v>
      </c>
      <c r="M93" s="182">
        <f>G93*(1+L93/100)</f>
        <v>0</v>
      </c>
      <c r="N93" s="182">
        <v>0</v>
      </c>
      <c r="O93" s="182">
        <f>ROUND(E93*N93,2)</f>
        <v>0</v>
      </c>
      <c r="P93" s="182">
        <v>0</v>
      </c>
      <c r="Q93" s="182">
        <f>ROUND(E93*P93,2)</f>
        <v>0</v>
      </c>
      <c r="R93" s="182"/>
      <c r="S93" s="182" t="s">
        <v>121</v>
      </c>
      <c r="T93" s="183" t="s">
        <v>122</v>
      </c>
      <c r="U93" s="159">
        <v>0.06</v>
      </c>
      <c r="V93" s="159">
        <f>ROUND(E93*U93,2)</f>
        <v>0.31</v>
      </c>
      <c r="W93" s="159"/>
      <c r="X93" s="159" t="s">
        <v>123</v>
      </c>
      <c r="Y93" s="150"/>
      <c r="Z93" s="150"/>
      <c r="AA93" s="150"/>
      <c r="AB93" s="150"/>
      <c r="AC93" s="150"/>
      <c r="AD93" s="150"/>
      <c r="AE93" s="150"/>
      <c r="AF93" s="150"/>
      <c r="AG93" s="150" t="s">
        <v>124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5">
      <c r="A94" s="157"/>
      <c r="B94" s="158"/>
      <c r="C94" s="188" t="s">
        <v>189</v>
      </c>
      <c r="D94" s="160"/>
      <c r="E94" s="161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0"/>
      <c r="Z94" s="150"/>
      <c r="AA94" s="150"/>
      <c r="AB94" s="150"/>
      <c r="AC94" s="150"/>
      <c r="AD94" s="150"/>
      <c r="AE94" s="150"/>
      <c r="AF94" s="150"/>
      <c r="AG94" s="150" t="s">
        <v>126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5">
      <c r="A95" s="157"/>
      <c r="B95" s="158"/>
      <c r="C95" s="188" t="s">
        <v>190</v>
      </c>
      <c r="D95" s="160"/>
      <c r="E95" s="161">
        <v>5.2249999999999996</v>
      </c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0"/>
      <c r="Z95" s="150"/>
      <c r="AA95" s="150"/>
      <c r="AB95" s="150"/>
      <c r="AC95" s="150"/>
      <c r="AD95" s="150"/>
      <c r="AE95" s="150"/>
      <c r="AF95" s="150"/>
      <c r="AG95" s="150" t="s">
        <v>126</v>
      </c>
      <c r="AH95" s="150">
        <v>5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5">
      <c r="A96" s="157"/>
      <c r="B96" s="158"/>
      <c r="C96" s="189" t="s">
        <v>129</v>
      </c>
      <c r="D96" s="162"/>
      <c r="E96" s="163">
        <v>5.2249999999999996</v>
      </c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0"/>
      <c r="Z96" s="150"/>
      <c r="AA96" s="150"/>
      <c r="AB96" s="150"/>
      <c r="AC96" s="150"/>
      <c r="AD96" s="150"/>
      <c r="AE96" s="150"/>
      <c r="AF96" s="150"/>
      <c r="AG96" s="150" t="s">
        <v>126</v>
      </c>
      <c r="AH96" s="150">
        <v>1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5">
      <c r="A97" s="177">
        <v>17</v>
      </c>
      <c r="B97" s="178" t="s">
        <v>195</v>
      </c>
      <c r="C97" s="187" t="s">
        <v>196</v>
      </c>
      <c r="D97" s="179" t="s">
        <v>197</v>
      </c>
      <c r="E97" s="180">
        <v>0.15675</v>
      </c>
      <c r="F97" s="181"/>
      <c r="G97" s="182">
        <f>ROUND(E97*F97,2)</f>
        <v>0</v>
      </c>
      <c r="H97" s="181"/>
      <c r="I97" s="182">
        <f>ROUND(E97*H97,2)</f>
        <v>0</v>
      </c>
      <c r="J97" s="181"/>
      <c r="K97" s="182">
        <f>ROUND(E97*J97,2)</f>
        <v>0</v>
      </c>
      <c r="L97" s="182">
        <v>21</v>
      </c>
      <c r="M97" s="182">
        <f>G97*(1+L97/100)</f>
        <v>0</v>
      </c>
      <c r="N97" s="182">
        <v>1E-3</v>
      </c>
      <c r="O97" s="182">
        <f>ROUND(E97*N97,2)</f>
        <v>0</v>
      </c>
      <c r="P97" s="182">
        <v>0</v>
      </c>
      <c r="Q97" s="182">
        <f>ROUND(E97*P97,2)</f>
        <v>0</v>
      </c>
      <c r="R97" s="182" t="s">
        <v>170</v>
      </c>
      <c r="S97" s="182" t="s">
        <v>121</v>
      </c>
      <c r="T97" s="183" t="s">
        <v>122</v>
      </c>
      <c r="U97" s="159">
        <v>0</v>
      </c>
      <c r="V97" s="159">
        <f>ROUND(E97*U97,2)</f>
        <v>0</v>
      </c>
      <c r="W97" s="159"/>
      <c r="X97" s="159" t="s">
        <v>171</v>
      </c>
      <c r="Y97" s="150"/>
      <c r="Z97" s="150"/>
      <c r="AA97" s="150"/>
      <c r="AB97" s="150"/>
      <c r="AC97" s="150"/>
      <c r="AD97" s="150"/>
      <c r="AE97" s="150"/>
      <c r="AF97" s="150"/>
      <c r="AG97" s="150" t="s">
        <v>172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5">
      <c r="A98" s="157"/>
      <c r="B98" s="158"/>
      <c r="C98" s="188" t="s">
        <v>198</v>
      </c>
      <c r="D98" s="160"/>
      <c r="E98" s="161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0"/>
      <c r="Z98" s="150"/>
      <c r="AA98" s="150"/>
      <c r="AB98" s="150"/>
      <c r="AC98" s="150"/>
      <c r="AD98" s="150"/>
      <c r="AE98" s="150"/>
      <c r="AF98" s="150"/>
      <c r="AG98" s="150" t="s">
        <v>126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5">
      <c r="A99" s="157"/>
      <c r="B99" s="158"/>
      <c r="C99" s="188" t="s">
        <v>199</v>
      </c>
      <c r="D99" s="160"/>
      <c r="E99" s="161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0"/>
      <c r="Z99" s="150"/>
      <c r="AA99" s="150"/>
      <c r="AB99" s="150"/>
      <c r="AC99" s="150"/>
      <c r="AD99" s="150"/>
      <c r="AE99" s="150"/>
      <c r="AF99" s="150"/>
      <c r="AG99" s="150" t="s">
        <v>126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5">
      <c r="A100" s="157"/>
      <c r="B100" s="158"/>
      <c r="C100" s="188" t="s">
        <v>200</v>
      </c>
      <c r="D100" s="160"/>
      <c r="E100" s="161">
        <v>0.15675</v>
      </c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126</v>
      </c>
      <c r="AH100" s="150">
        <v>5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5">
      <c r="A101" s="157"/>
      <c r="B101" s="158"/>
      <c r="C101" s="189" t="s">
        <v>129</v>
      </c>
      <c r="D101" s="162"/>
      <c r="E101" s="163">
        <v>0.15675</v>
      </c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126</v>
      </c>
      <c r="AH101" s="150">
        <v>1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5">
      <c r="A102" s="177">
        <v>18</v>
      </c>
      <c r="B102" s="178" t="s">
        <v>201</v>
      </c>
      <c r="C102" s="187" t="s">
        <v>202</v>
      </c>
      <c r="D102" s="179" t="s">
        <v>182</v>
      </c>
      <c r="E102" s="180">
        <v>5.2249999999999996</v>
      </c>
      <c r="F102" s="181"/>
      <c r="G102" s="182">
        <f>ROUND(E102*F102,2)</f>
        <v>0</v>
      </c>
      <c r="H102" s="181"/>
      <c r="I102" s="182">
        <f>ROUND(E102*H102,2)</f>
        <v>0</v>
      </c>
      <c r="J102" s="181"/>
      <c r="K102" s="182">
        <f>ROUND(E102*J102,2)</f>
        <v>0</v>
      </c>
      <c r="L102" s="182">
        <v>21</v>
      </c>
      <c r="M102" s="182">
        <f>G102*(1+L102/100)</f>
        <v>0</v>
      </c>
      <c r="N102" s="182">
        <v>0</v>
      </c>
      <c r="O102" s="182">
        <f>ROUND(E102*N102,2)</f>
        <v>0</v>
      </c>
      <c r="P102" s="182">
        <v>0</v>
      </c>
      <c r="Q102" s="182">
        <f>ROUND(E102*P102,2)</f>
        <v>0</v>
      </c>
      <c r="R102" s="182"/>
      <c r="S102" s="182" t="s">
        <v>121</v>
      </c>
      <c r="T102" s="183" t="s">
        <v>122</v>
      </c>
      <c r="U102" s="159">
        <v>1.0999999999999999E-2</v>
      </c>
      <c r="V102" s="159">
        <f>ROUND(E102*U102,2)</f>
        <v>0.06</v>
      </c>
      <c r="W102" s="159"/>
      <c r="X102" s="159" t="s">
        <v>123</v>
      </c>
      <c r="Y102" s="150"/>
      <c r="Z102" s="150"/>
      <c r="AA102" s="150"/>
      <c r="AB102" s="150"/>
      <c r="AC102" s="150"/>
      <c r="AD102" s="150"/>
      <c r="AE102" s="150"/>
      <c r="AF102" s="150"/>
      <c r="AG102" s="150" t="s">
        <v>124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5">
      <c r="A103" s="157"/>
      <c r="B103" s="158"/>
      <c r="C103" s="188" t="s">
        <v>189</v>
      </c>
      <c r="D103" s="160"/>
      <c r="E103" s="161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126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5">
      <c r="A104" s="157"/>
      <c r="B104" s="158"/>
      <c r="C104" s="188" t="s">
        <v>190</v>
      </c>
      <c r="D104" s="160"/>
      <c r="E104" s="161">
        <v>5.2249999999999996</v>
      </c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126</v>
      </c>
      <c r="AH104" s="150">
        <v>5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5">
      <c r="A105" s="157"/>
      <c r="B105" s="158"/>
      <c r="C105" s="189" t="s">
        <v>129</v>
      </c>
      <c r="D105" s="162"/>
      <c r="E105" s="163">
        <v>5.2249999999999996</v>
      </c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126</v>
      </c>
      <c r="AH105" s="150">
        <v>1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5">
      <c r="A106" s="177">
        <v>19</v>
      </c>
      <c r="B106" s="178" t="s">
        <v>203</v>
      </c>
      <c r="C106" s="187" t="s">
        <v>204</v>
      </c>
      <c r="D106" s="179" t="s">
        <v>120</v>
      </c>
      <c r="E106" s="180">
        <v>7.8380000000000005E-2</v>
      </c>
      <c r="F106" s="181"/>
      <c r="G106" s="182">
        <f>ROUND(E106*F106,2)</f>
        <v>0</v>
      </c>
      <c r="H106" s="181"/>
      <c r="I106" s="182">
        <f>ROUND(E106*H106,2)</f>
        <v>0</v>
      </c>
      <c r="J106" s="181"/>
      <c r="K106" s="182">
        <f>ROUND(E106*J106,2)</f>
        <v>0</v>
      </c>
      <c r="L106" s="182">
        <v>21</v>
      </c>
      <c r="M106" s="182">
        <f>G106*(1+L106/100)</f>
        <v>0</v>
      </c>
      <c r="N106" s="182">
        <v>0</v>
      </c>
      <c r="O106" s="182">
        <f>ROUND(E106*N106,2)</f>
        <v>0</v>
      </c>
      <c r="P106" s="182">
        <v>0</v>
      </c>
      <c r="Q106" s="182">
        <f>ROUND(E106*P106,2)</f>
        <v>0</v>
      </c>
      <c r="R106" s="182"/>
      <c r="S106" s="182" t="s">
        <v>121</v>
      </c>
      <c r="T106" s="183" t="s">
        <v>122</v>
      </c>
      <c r="U106" s="159">
        <v>0.26</v>
      </c>
      <c r="V106" s="159">
        <f>ROUND(E106*U106,2)</f>
        <v>0.02</v>
      </c>
      <c r="W106" s="159"/>
      <c r="X106" s="159" t="s">
        <v>123</v>
      </c>
      <c r="Y106" s="150"/>
      <c r="Z106" s="150"/>
      <c r="AA106" s="150"/>
      <c r="AB106" s="150"/>
      <c r="AC106" s="150"/>
      <c r="AD106" s="150"/>
      <c r="AE106" s="150"/>
      <c r="AF106" s="150"/>
      <c r="AG106" s="150" t="s">
        <v>124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5">
      <c r="A107" s="157"/>
      <c r="B107" s="158"/>
      <c r="C107" s="188" t="s">
        <v>189</v>
      </c>
      <c r="D107" s="160"/>
      <c r="E107" s="161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126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5">
      <c r="A108" s="157"/>
      <c r="B108" s="158"/>
      <c r="C108" s="188" t="s">
        <v>205</v>
      </c>
      <c r="D108" s="160"/>
      <c r="E108" s="161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126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5">
      <c r="A109" s="157"/>
      <c r="B109" s="158"/>
      <c r="C109" s="188" t="s">
        <v>206</v>
      </c>
      <c r="D109" s="160"/>
      <c r="E109" s="161">
        <v>7.8380000000000005E-2</v>
      </c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126</v>
      </c>
      <c r="AH109" s="150">
        <v>5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5">
      <c r="A110" s="157"/>
      <c r="B110" s="158"/>
      <c r="C110" s="189" t="s">
        <v>129</v>
      </c>
      <c r="D110" s="162"/>
      <c r="E110" s="163">
        <v>7.8380000000000005E-2</v>
      </c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126</v>
      </c>
      <c r="AH110" s="150">
        <v>1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5">
      <c r="A111" s="177">
        <v>20</v>
      </c>
      <c r="B111" s="178" t="s">
        <v>207</v>
      </c>
      <c r="C111" s="187" t="s">
        <v>208</v>
      </c>
      <c r="D111" s="179" t="s">
        <v>120</v>
      </c>
      <c r="E111" s="180">
        <v>1.0449999999999999E-2</v>
      </c>
      <c r="F111" s="181"/>
      <c r="G111" s="182">
        <f>ROUND(E111*F111,2)</f>
        <v>0</v>
      </c>
      <c r="H111" s="181"/>
      <c r="I111" s="182">
        <f>ROUND(E111*H111,2)</f>
        <v>0</v>
      </c>
      <c r="J111" s="181"/>
      <c r="K111" s="182">
        <f>ROUND(E111*J111,2)</f>
        <v>0</v>
      </c>
      <c r="L111" s="182">
        <v>21</v>
      </c>
      <c r="M111" s="182">
        <f>G111*(1+L111/100)</f>
        <v>0</v>
      </c>
      <c r="N111" s="182">
        <v>0</v>
      </c>
      <c r="O111" s="182">
        <f>ROUND(E111*N111,2)</f>
        <v>0</v>
      </c>
      <c r="P111" s="182">
        <v>0</v>
      </c>
      <c r="Q111" s="182">
        <f>ROUND(E111*P111,2)</f>
        <v>0</v>
      </c>
      <c r="R111" s="182"/>
      <c r="S111" s="182" t="s">
        <v>121</v>
      </c>
      <c r="T111" s="183" t="s">
        <v>122</v>
      </c>
      <c r="U111" s="159">
        <v>4.9870000000000001</v>
      </c>
      <c r="V111" s="159">
        <f>ROUND(E111*U111,2)</f>
        <v>0.05</v>
      </c>
      <c r="W111" s="159"/>
      <c r="X111" s="159" t="s">
        <v>123</v>
      </c>
      <c r="Y111" s="150"/>
      <c r="Z111" s="150"/>
      <c r="AA111" s="150"/>
      <c r="AB111" s="150"/>
      <c r="AC111" s="150"/>
      <c r="AD111" s="150"/>
      <c r="AE111" s="150"/>
      <c r="AF111" s="150"/>
      <c r="AG111" s="150" t="s">
        <v>124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5">
      <c r="A112" s="157"/>
      <c r="B112" s="158"/>
      <c r="C112" s="188" t="s">
        <v>189</v>
      </c>
      <c r="D112" s="160"/>
      <c r="E112" s="161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126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5">
      <c r="A113" s="157"/>
      <c r="B113" s="158"/>
      <c r="C113" s="188" t="s">
        <v>209</v>
      </c>
      <c r="D113" s="160"/>
      <c r="E113" s="161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126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5">
      <c r="A114" s="157"/>
      <c r="B114" s="158"/>
      <c r="C114" s="188" t="s">
        <v>210</v>
      </c>
      <c r="D114" s="160"/>
      <c r="E114" s="161">
        <v>1.0449999999999999E-2</v>
      </c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126</v>
      </c>
      <c r="AH114" s="150">
        <v>5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5">
      <c r="A115" s="157"/>
      <c r="B115" s="158"/>
      <c r="C115" s="189" t="s">
        <v>129</v>
      </c>
      <c r="D115" s="162"/>
      <c r="E115" s="163">
        <v>1.0449999999999999E-2</v>
      </c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126</v>
      </c>
      <c r="AH115" s="150">
        <v>1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x14ac:dyDescent="0.25">
      <c r="A116" s="171" t="s">
        <v>116</v>
      </c>
      <c r="B116" s="172" t="s">
        <v>75</v>
      </c>
      <c r="C116" s="186" t="s">
        <v>76</v>
      </c>
      <c r="D116" s="173"/>
      <c r="E116" s="174"/>
      <c r="F116" s="175"/>
      <c r="G116" s="175">
        <f>SUMIF(AG117:AG141,"&lt;&gt;NOR",G117:G141)</f>
        <v>0</v>
      </c>
      <c r="H116" s="175"/>
      <c r="I116" s="175">
        <f>SUM(I117:I141)</f>
        <v>0</v>
      </c>
      <c r="J116" s="175"/>
      <c r="K116" s="175">
        <f>SUM(K117:K141)</f>
        <v>0</v>
      </c>
      <c r="L116" s="175"/>
      <c r="M116" s="175">
        <f>SUM(M117:M141)</f>
        <v>0</v>
      </c>
      <c r="N116" s="175"/>
      <c r="O116" s="175">
        <f>SUM(O117:O141)</f>
        <v>5.1599999999999993</v>
      </c>
      <c r="P116" s="175"/>
      <c r="Q116" s="175">
        <f>SUM(Q117:Q141)</f>
        <v>0</v>
      </c>
      <c r="R116" s="175"/>
      <c r="S116" s="175"/>
      <c r="T116" s="176"/>
      <c r="U116" s="170"/>
      <c r="V116" s="170">
        <f>SUM(V117:V141)</f>
        <v>5.3</v>
      </c>
      <c r="W116" s="170"/>
      <c r="X116" s="170"/>
      <c r="AG116" t="s">
        <v>117</v>
      </c>
    </row>
    <row r="117" spans="1:60" outlineLevel="1" x14ac:dyDescent="0.25">
      <c r="A117" s="177">
        <v>21</v>
      </c>
      <c r="B117" s="178" t="s">
        <v>211</v>
      </c>
      <c r="C117" s="187" t="s">
        <v>212</v>
      </c>
      <c r="D117" s="179" t="s">
        <v>213</v>
      </c>
      <c r="E117" s="180">
        <v>4</v>
      </c>
      <c r="F117" s="181"/>
      <c r="G117" s="182">
        <f>ROUND(E117*F117,2)</f>
        <v>0</v>
      </c>
      <c r="H117" s="181"/>
      <c r="I117" s="182">
        <f>ROUND(E117*H117,2)</f>
        <v>0</v>
      </c>
      <c r="J117" s="181"/>
      <c r="K117" s="182">
        <f>ROUND(E117*J117,2)</f>
        <v>0</v>
      </c>
      <c r="L117" s="182">
        <v>21</v>
      </c>
      <c r="M117" s="182">
        <f>G117*(1+L117/100)</f>
        <v>0</v>
      </c>
      <c r="N117" s="182">
        <v>1.6299999999999999E-3</v>
      </c>
      <c r="O117" s="182">
        <f>ROUND(E117*N117,2)</f>
        <v>0.01</v>
      </c>
      <c r="P117" s="182">
        <v>0</v>
      </c>
      <c r="Q117" s="182">
        <f>ROUND(E117*P117,2)</f>
        <v>0</v>
      </c>
      <c r="R117" s="182"/>
      <c r="S117" s="182" t="s">
        <v>121</v>
      </c>
      <c r="T117" s="183" t="s">
        <v>122</v>
      </c>
      <c r="U117" s="159">
        <v>0.4</v>
      </c>
      <c r="V117" s="159">
        <f>ROUND(E117*U117,2)</f>
        <v>1.6</v>
      </c>
      <c r="W117" s="159"/>
      <c r="X117" s="159" t="s">
        <v>123</v>
      </c>
      <c r="Y117" s="150"/>
      <c r="Z117" s="150"/>
      <c r="AA117" s="150"/>
      <c r="AB117" s="150"/>
      <c r="AC117" s="150"/>
      <c r="AD117" s="150"/>
      <c r="AE117" s="150"/>
      <c r="AF117" s="150"/>
      <c r="AG117" s="150" t="s">
        <v>140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5">
      <c r="A118" s="157"/>
      <c r="B118" s="158"/>
      <c r="C118" s="188" t="s">
        <v>214</v>
      </c>
      <c r="D118" s="160"/>
      <c r="E118" s="161">
        <v>4</v>
      </c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126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5">
      <c r="A119" s="157"/>
      <c r="B119" s="158"/>
      <c r="C119" s="189" t="s">
        <v>129</v>
      </c>
      <c r="D119" s="162"/>
      <c r="E119" s="163">
        <v>4</v>
      </c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126</v>
      </c>
      <c r="AH119" s="150">
        <v>1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5">
      <c r="A120" s="177">
        <v>22</v>
      </c>
      <c r="B120" s="178" t="s">
        <v>215</v>
      </c>
      <c r="C120" s="187" t="s">
        <v>216</v>
      </c>
      <c r="D120" s="179" t="s">
        <v>120</v>
      </c>
      <c r="E120" s="180">
        <v>1.92</v>
      </c>
      <c r="F120" s="181"/>
      <c r="G120" s="182">
        <f>ROUND(E120*F120,2)</f>
        <v>0</v>
      </c>
      <c r="H120" s="181"/>
      <c r="I120" s="182">
        <f>ROUND(E120*H120,2)</f>
        <v>0</v>
      </c>
      <c r="J120" s="181"/>
      <c r="K120" s="182">
        <f>ROUND(E120*J120,2)</f>
        <v>0</v>
      </c>
      <c r="L120" s="182">
        <v>21</v>
      </c>
      <c r="M120" s="182">
        <f>G120*(1+L120/100)</f>
        <v>0</v>
      </c>
      <c r="N120" s="182">
        <v>2.5249999999999999</v>
      </c>
      <c r="O120" s="182">
        <f>ROUND(E120*N120,2)</f>
        <v>4.8499999999999996</v>
      </c>
      <c r="P120" s="182">
        <v>0</v>
      </c>
      <c r="Q120" s="182">
        <f>ROUND(E120*P120,2)</f>
        <v>0</v>
      </c>
      <c r="R120" s="182"/>
      <c r="S120" s="182" t="s">
        <v>121</v>
      </c>
      <c r="T120" s="183" t="s">
        <v>122</v>
      </c>
      <c r="U120" s="159">
        <v>0.47699999999999998</v>
      </c>
      <c r="V120" s="159">
        <f>ROUND(E120*U120,2)</f>
        <v>0.92</v>
      </c>
      <c r="W120" s="159"/>
      <c r="X120" s="159" t="s">
        <v>123</v>
      </c>
      <c r="Y120" s="150"/>
      <c r="Z120" s="150"/>
      <c r="AA120" s="150"/>
      <c r="AB120" s="150"/>
      <c r="AC120" s="150"/>
      <c r="AD120" s="150"/>
      <c r="AE120" s="150"/>
      <c r="AF120" s="150"/>
      <c r="AG120" s="150" t="s">
        <v>140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5">
      <c r="A121" s="157"/>
      <c r="B121" s="158"/>
      <c r="C121" s="274" t="s">
        <v>217</v>
      </c>
      <c r="D121" s="275"/>
      <c r="E121" s="275"/>
      <c r="F121" s="275"/>
      <c r="G121" s="275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152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5">
      <c r="A122" s="157"/>
      <c r="B122" s="158"/>
      <c r="C122" s="188" t="s">
        <v>218</v>
      </c>
      <c r="D122" s="160"/>
      <c r="E122" s="161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126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5">
      <c r="A123" s="157"/>
      <c r="B123" s="158"/>
      <c r="C123" s="188" t="s">
        <v>219</v>
      </c>
      <c r="D123" s="160"/>
      <c r="E123" s="161">
        <v>1.6</v>
      </c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126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5">
      <c r="A124" s="157"/>
      <c r="B124" s="158"/>
      <c r="C124" s="189" t="s">
        <v>129</v>
      </c>
      <c r="D124" s="162"/>
      <c r="E124" s="163">
        <v>1.6</v>
      </c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126</v>
      </c>
      <c r="AH124" s="150">
        <v>1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5">
      <c r="A125" s="157"/>
      <c r="B125" s="158"/>
      <c r="C125" s="190" t="s">
        <v>220</v>
      </c>
      <c r="D125" s="164"/>
      <c r="E125" s="165">
        <v>0.32</v>
      </c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126</v>
      </c>
      <c r="AH125" s="150">
        <v>4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5">
      <c r="A126" s="177">
        <v>23</v>
      </c>
      <c r="B126" s="178" t="s">
        <v>221</v>
      </c>
      <c r="C126" s="187" t="s">
        <v>222</v>
      </c>
      <c r="D126" s="179" t="s">
        <v>182</v>
      </c>
      <c r="E126" s="180">
        <v>2</v>
      </c>
      <c r="F126" s="181"/>
      <c r="G126" s="182">
        <f>ROUND(E126*F126,2)</f>
        <v>0</v>
      </c>
      <c r="H126" s="181"/>
      <c r="I126" s="182">
        <f>ROUND(E126*H126,2)</f>
        <v>0</v>
      </c>
      <c r="J126" s="181"/>
      <c r="K126" s="182">
        <f>ROUND(E126*J126,2)</f>
        <v>0</v>
      </c>
      <c r="L126" s="182">
        <v>21</v>
      </c>
      <c r="M126" s="182">
        <f>G126*(1+L126/100)</f>
        <v>0</v>
      </c>
      <c r="N126" s="182">
        <v>3.9199999999999999E-2</v>
      </c>
      <c r="O126" s="182">
        <f>ROUND(E126*N126,2)</f>
        <v>0.08</v>
      </c>
      <c r="P126" s="182">
        <v>0</v>
      </c>
      <c r="Q126" s="182">
        <f>ROUND(E126*P126,2)</f>
        <v>0</v>
      </c>
      <c r="R126" s="182"/>
      <c r="S126" s="182" t="s">
        <v>121</v>
      </c>
      <c r="T126" s="183" t="s">
        <v>122</v>
      </c>
      <c r="U126" s="159">
        <v>1.05</v>
      </c>
      <c r="V126" s="159">
        <f>ROUND(E126*U126,2)</f>
        <v>2.1</v>
      </c>
      <c r="W126" s="159"/>
      <c r="X126" s="159" t="s">
        <v>123</v>
      </c>
      <c r="Y126" s="150"/>
      <c r="Z126" s="150"/>
      <c r="AA126" s="150"/>
      <c r="AB126" s="150"/>
      <c r="AC126" s="150"/>
      <c r="AD126" s="150"/>
      <c r="AE126" s="150"/>
      <c r="AF126" s="150"/>
      <c r="AG126" s="150" t="s">
        <v>140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5">
      <c r="A127" s="157"/>
      <c r="B127" s="158"/>
      <c r="C127" s="188" t="s">
        <v>218</v>
      </c>
      <c r="D127" s="160"/>
      <c r="E127" s="161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126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5">
      <c r="A128" s="157"/>
      <c r="B128" s="158"/>
      <c r="C128" s="188" t="s">
        <v>223</v>
      </c>
      <c r="D128" s="160"/>
      <c r="E128" s="161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126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5">
      <c r="A129" s="157"/>
      <c r="B129" s="158"/>
      <c r="C129" s="188" t="s">
        <v>224</v>
      </c>
      <c r="D129" s="160"/>
      <c r="E129" s="161">
        <v>2</v>
      </c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126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5">
      <c r="A130" s="157"/>
      <c r="B130" s="158"/>
      <c r="C130" s="189" t="s">
        <v>129</v>
      </c>
      <c r="D130" s="162"/>
      <c r="E130" s="163">
        <v>2</v>
      </c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126</v>
      </c>
      <c r="AH130" s="150">
        <v>1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5">
      <c r="A131" s="177">
        <v>24</v>
      </c>
      <c r="B131" s="178" t="s">
        <v>225</v>
      </c>
      <c r="C131" s="187" t="s">
        <v>226</v>
      </c>
      <c r="D131" s="179" t="s">
        <v>182</v>
      </c>
      <c r="E131" s="180">
        <v>2</v>
      </c>
      <c r="F131" s="181"/>
      <c r="G131" s="182">
        <f>ROUND(E131*F131,2)</f>
        <v>0</v>
      </c>
      <c r="H131" s="181"/>
      <c r="I131" s="182">
        <f>ROUND(E131*H131,2)</f>
        <v>0</v>
      </c>
      <c r="J131" s="181"/>
      <c r="K131" s="182">
        <f>ROUND(E131*J131,2)</f>
        <v>0</v>
      </c>
      <c r="L131" s="182">
        <v>21</v>
      </c>
      <c r="M131" s="182">
        <f>G131*(1+L131/100)</f>
        <v>0</v>
      </c>
      <c r="N131" s="182">
        <v>0</v>
      </c>
      <c r="O131" s="182">
        <f>ROUND(E131*N131,2)</f>
        <v>0</v>
      </c>
      <c r="P131" s="182">
        <v>0</v>
      </c>
      <c r="Q131" s="182">
        <f>ROUND(E131*P131,2)</f>
        <v>0</v>
      </c>
      <c r="R131" s="182"/>
      <c r="S131" s="182" t="s">
        <v>121</v>
      </c>
      <c r="T131" s="183" t="s">
        <v>122</v>
      </c>
      <c r="U131" s="159">
        <v>0.32</v>
      </c>
      <c r="V131" s="159">
        <f>ROUND(E131*U131,2)</f>
        <v>0.64</v>
      </c>
      <c r="W131" s="159"/>
      <c r="X131" s="159" t="s">
        <v>123</v>
      </c>
      <c r="Y131" s="150"/>
      <c r="Z131" s="150"/>
      <c r="AA131" s="150"/>
      <c r="AB131" s="150"/>
      <c r="AC131" s="150"/>
      <c r="AD131" s="150"/>
      <c r="AE131" s="150"/>
      <c r="AF131" s="150"/>
      <c r="AG131" s="150" t="s">
        <v>140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5">
      <c r="A132" s="157"/>
      <c r="B132" s="158"/>
      <c r="C132" s="274" t="s">
        <v>227</v>
      </c>
      <c r="D132" s="275"/>
      <c r="E132" s="275"/>
      <c r="F132" s="275"/>
      <c r="G132" s="275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152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5">
      <c r="A133" s="157"/>
      <c r="B133" s="158"/>
      <c r="C133" s="188" t="s">
        <v>228</v>
      </c>
      <c r="D133" s="160"/>
      <c r="E133" s="161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126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5">
      <c r="A134" s="157"/>
      <c r="B134" s="158"/>
      <c r="C134" s="188" t="s">
        <v>229</v>
      </c>
      <c r="D134" s="160"/>
      <c r="E134" s="161">
        <v>2</v>
      </c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126</v>
      </c>
      <c r="AH134" s="150">
        <v>5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5">
      <c r="A135" s="157"/>
      <c r="B135" s="158"/>
      <c r="C135" s="189" t="s">
        <v>129</v>
      </c>
      <c r="D135" s="162"/>
      <c r="E135" s="163">
        <v>2</v>
      </c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126</v>
      </c>
      <c r="AH135" s="150">
        <v>1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5">
      <c r="A136" s="177">
        <v>25</v>
      </c>
      <c r="B136" s="178" t="s">
        <v>230</v>
      </c>
      <c r="C136" s="187" t="s">
        <v>231</v>
      </c>
      <c r="D136" s="179" t="s">
        <v>120</v>
      </c>
      <c r="E136" s="180">
        <v>8.6400000000000005E-2</v>
      </c>
      <c r="F136" s="181"/>
      <c r="G136" s="182">
        <f>ROUND(E136*F136,2)</f>
        <v>0</v>
      </c>
      <c r="H136" s="181"/>
      <c r="I136" s="182">
        <f>ROUND(E136*H136,2)</f>
        <v>0</v>
      </c>
      <c r="J136" s="181"/>
      <c r="K136" s="182">
        <f>ROUND(E136*J136,2)</f>
        <v>0</v>
      </c>
      <c r="L136" s="182">
        <v>21</v>
      </c>
      <c r="M136" s="182">
        <f>G136*(1+L136/100)</f>
        <v>0</v>
      </c>
      <c r="N136" s="182">
        <v>2.5249999999999999</v>
      </c>
      <c r="O136" s="182">
        <f>ROUND(E136*N136,2)</f>
        <v>0.22</v>
      </c>
      <c r="P136" s="182">
        <v>0</v>
      </c>
      <c r="Q136" s="182">
        <f>ROUND(E136*P136,2)</f>
        <v>0</v>
      </c>
      <c r="R136" s="182"/>
      <c r="S136" s="182" t="s">
        <v>121</v>
      </c>
      <c r="T136" s="183" t="s">
        <v>122</v>
      </c>
      <c r="U136" s="159">
        <v>0.47699999999999998</v>
      </c>
      <c r="V136" s="159">
        <f>ROUND(E136*U136,2)</f>
        <v>0.04</v>
      </c>
      <c r="W136" s="159"/>
      <c r="X136" s="159" t="s">
        <v>123</v>
      </c>
      <c r="Y136" s="150"/>
      <c r="Z136" s="150"/>
      <c r="AA136" s="150"/>
      <c r="AB136" s="150"/>
      <c r="AC136" s="150"/>
      <c r="AD136" s="150"/>
      <c r="AE136" s="150"/>
      <c r="AF136" s="150"/>
      <c r="AG136" s="150" t="s">
        <v>140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5">
      <c r="A137" s="157"/>
      <c r="B137" s="158"/>
      <c r="C137" s="274" t="s">
        <v>217</v>
      </c>
      <c r="D137" s="275"/>
      <c r="E137" s="275"/>
      <c r="F137" s="275"/>
      <c r="G137" s="275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152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5">
      <c r="A138" s="157"/>
      <c r="B138" s="158"/>
      <c r="C138" s="188" t="s">
        <v>218</v>
      </c>
      <c r="D138" s="160"/>
      <c r="E138" s="161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126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5">
      <c r="A139" s="157"/>
      <c r="B139" s="158"/>
      <c r="C139" s="188" t="s">
        <v>137</v>
      </c>
      <c r="D139" s="160"/>
      <c r="E139" s="161">
        <v>7.1999999999999995E-2</v>
      </c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126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5">
      <c r="A140" s="157"/>
      <c r="B140" s="158"/>
      <c r="C140" s="189" t="s">
        <v>129</v>
      </c>
      <c r="D140" s="162"/>
      <c r="E140" s="163">
        <v>7.1999999999999995E-2</v>
      </c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126</v>
      </c>
      <c r="AH140" s="150">
        <v>1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5">
      <c r="A141" s="157"/>
      <c r="B141" s="158"/>
      <c r="C141" s="190" t="s">
        <v>232</v>
      </c>
      <c r="D141" s="164"/>
      <c r="E141" s="165">
        <v>1.44E-2</v>
      </c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126</v>
      </c>
      <c r="AH141" s="150">
        <v>4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x14ac:dyDescent="0.25">
      <c r="A142" s="171" t="s">
        <v>116</v>
      </c>
      <c r="B142" s="172" t="s">
        <v>77</v>
      </c>
      <c r="C142" s="186" t="s">
        <v>78</v>
      </c>
      <c r="D142" s="173"/>
      <c r="E142" s="174"/>
      <c r="F142" s="175"/>
      <c r="G142" s="175">
        <f>SUMIF(AG143:AG163,"&lt;&gt;NOR",G143:G163)</f>
        <v>0</v>
      </c>
      <c r="H142" s="175"/>
      <c r="I142" s="175">
        <f>SUM(I143:I163)</f>
        <v>0</v>
      </c>
      <c r="J142" s="175"/>
      <c r="K142" s="175">
        <f>SUM(K143:K163)</f>
        <v>0</v>
      </c>
      <c r="L142" s="175"/>
      <c r="M142" s="175">
        <f>SUM(M143:M163)</f>
        <v>0</v>
      </c>
      <c r="N142" s="175"/>
      <c r="O142" s="175">
        <f>SUM(O143:O163)</f>
        <v>1.51</v>
      </c>
      <c r="P142" s="175"/>
      <c r="Q142" s="175">
        <f>SUM(Q143:Q163)</f>
        <v>0</v>
      </c>
      <c r="R142" s="175"/>
      <c r="S142" s="175"/>
      <c r="T142" s="176"/>
      <c r="U142" s="170"/>
      <c r="V142" s="170">
        <f>SUM(V143:V163)</f>
        <v>1.5899999999999999</v>
      </c>
      <c r="W142" s="170"/>
      <c r="X142" s="170"/>
      <c r="AG142" t="s">
        <v>117</v>
      </c>
    </row>
    <row r="143" spans="1:60" outlineLevel="1" x14ac:dyDescent="0.25">
      <c r="A143" s="177">
        <v>26</v>
      </c>
      <c r="B143" s="178" t="s">
        <v>233</v>
      </c>
      <c r="C143" s="187" t="s">
        <v>234</v>
      </c>
      <c r="D143" s="179" t="s">
        <v>182</v>
      </c>
      <c r="E143" s="180">
        <v>1.64</v>
      </c>
      <c r="F143" s="181"/>
      <c r="G143" s="182">
        <f>ROUND(E143*F143,2)</f>
        <v>0</v>
      </c>
      <c r="H143" s="181"/>
      <c r="I143" s="182">
        <f>ROUND(E143*H143,2)</f>
        <v>0</v>
      </c>
      <c r="J143" s="181"/>
      <c r="K143" s="182">
        <f>ROUND(E143*J143,2)</f>
        <v>0</v>
      </c>
      <c r="L143" s="182">
        <v>21</v>
      </c>
      <c r="M143" s="182">
        <f>G143*(1+L143/100)</f>
        <v>0</v>
      </c>
      <c r="N143" s="182">
        <v>7.3899999999999993E-2</v>
      </c>
      <c r="O143" s="182">
        <f>ROUND(E143*N143,2)</f>
        <v>0.12</v>
      </c>
      <c r="P143" s="182">
        <v>0</v>
      </c>
      <c r="Q143" s="182">
        <f>ROUND(E143*P143,2)</f>
        <v>0</v>
      </c>
      <c r="R143" s="182"/>
      <c r="S143" s="182" t="s">
        <v>121</v>
      </c>
      <c r="T143" s="183" t="s">
        <v>122</v>
      </c>
      <c r="U143" s="159">
        <v>0.45200000000000001</v>
      </c>
      <c r="V143" s="159">
        <f>ROUND(E143*U143,2)</f>
        <v>0.74</v>
      </c>
      <c r="W143" s="159"/>
      <c r="X143" s="159" t="s">
        <v>123</v>
      </c>
      <c r="Y143" s="150"/>
      <c r="Z143" s="150"/>
      <c r="AA143" s="150"/>
      <c r="AB143" s="150"/>
      <c r="AC143" s="150"/>
      <c r="AD143" s="150"/>
      <c r="AE143" s="150"/>
      <c r="AF143" s="150"/>
      <c r="AG143" s="150" t="s">
        <v>124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5">
      <c r="A144" s="157"/>
      <c r="B144" s="158"/>
      <c r="C144" s="188" t="s">
        <v>235</v>
      </c>
      <c r="D144" s="160"/>
      <c r="E144" s="161">
        <v>3.64</v>
      </c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126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5">
      <c r="A145" s="157"/>
      <c r="B145" s="158"/>
      <c r="C145" s="188" t="s">
        <v>236</v>
      </c>
      <c r="D145" s="160"/>
      <c r="E145" s="161">
        <v>-2</v>
      </c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126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5">
      <c r="A146" s="157"/>
      <c r="B146" s="158"/>
      <c r="C146" s="189" t="s">
        <v>129</v>
      </c>
      <c r="D146" s="162"/>
      <c r="E146" s="163">
        <v>1.64</v>
      </c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126</v>
      </c>
      <c r="AH146" s="150">
        <v>1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5">
      <c r="A147" s="177">
        <v>27</v>
      </c>
      <c r="B147" s="178" t="s">
        <v>237</v>
      </c>
      <c r="C147" s="187" t="s">
        <v>238</v>
      </c>
      <c r="D147" s="179" t="s">
        <v>182</v>
      </c>
      <c r="E147" s="180">
        <v>1.804</v>
      </c>
      <c r="F147" s="181"/>
      <c r="G147" s="182">
        <f>ROUND(E147*F147,2)</f>
        <v>0</v>
      </c>
      <c r="H147" s="181"/>
      <c r="I147" s="182">
        <f>ROUND(E147*H147,2)</f>
        <v>0</v>
      </c>
      <c r="J147" s="181"/>
      <c r="K147" s="182">
        <f>ROUND(E147*J147,2)</f>
        <v>0</v>
      </c>
      <c r="L147" s="182">
        <v>21</v>
      </c>
      <c r="M147" s="182">
        <f>G147*(1+L147/100)</f>
        <v>0</v>
      </c>
      <c r="N147" s="182">
        <v>0.13100000000000001</v>
      </c>
      <c r="O147" s="182">
        <f>ROUND(E147*N147,2)</f>
        <v>0.24</v>
      </c>
      <c r="P147" s="182">
        <v>0</v>
      </c>
      <c r="Q147" s="182">
        <f>ROUND(E147*P147,2)</f>
        <v>0</v>
      </c>
      <c r="R147" s="182" t="s">
        <v>170</v>
      </c>
      <c r="S147" s="182" t="s">
        <v>121</v>
      </c>
      <c r="T147" s="183" t="s">
        <v>122</v>
      </c>
      <c r="U147" s="159">
        <v>0</v>
      </c>
      <c r="V147" s="159">
        <f>ROUND(E147*U147,2)</f>
        <v>0</v>
      </c>
      <c r="W147" s="159"/>
      <c r="X147" s="159" t="s">
        <v>171</v>
      </c>
      <c r="Y147" s="150"/>
      <c r="Z147" s="150"/>
      <c r="AA147" s="150"/>
      <c r="AB147" s="150"/>
      <c r="AC147" s="150"/>
      <c r="AD147" s="150"/>
      <c r="AE147" s="150"/>
      <c r="AF147" s="150"/>
      <c r="AG147" s="150" t="s">
        <v>172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5">
      <c r="A148" s="157"/>
      <c r="B148" s="158"/>
      <c r="C148" s="188" t="s">
        <v>235</v>
      </c>
      <c r="D148" s="160"/>
      <c r="E148" s="161">
        <v>3.64</v>
      </c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126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5">
      <c r="A149" s="157"/>
      <c r="B149" s="158"/>
      <c r="C149" s="188" t="s">
        <v>236</v>
      </c>
      <c r="D149" s="160"/>
      <c r="E149" s="161">
        <v>-2</v>
      </c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9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126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5">
      <c r="A150" s="157"/>
      <c r="B150" s="158"/>
      <c r="C150" s="189" t="s">
        <v>129</v>
      </c>
      <c r="D150" s="162"/>
      <c r="E150" s="163">
        <v>1.64</v>
      </c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9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126</v>
      </c>
      <c r="AH150" s="150">
        <v>1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5">
      <c r="A151" s="157"/>
      <c r="B151" s="158"/>
      <c r="C151" s="190" t="s">
        <v>179</v>
      </c>
      <c r="D151" s="164"/>
      <c r="E151" s="165">
        <v>0.16400000000000001</v>
      </c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126</v>
      </c>
      <c r="AH151" s="150">
        <v>4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5">
      <c r="A152" s="177">
        <v>28</v>
      </c>
      <c r="B152" s="178" t="s">
        <v>239</v>
      </c>
      <c r="C152" s="187" t="s">
        <v>240</v>
      </c>
      <c r="D152" s="179" t="s">
        <v>182</v>
      </c>
      <c r="E152" s="180">
        <v>1.64</v>
      </c>
      <c r="F152" s="181"/>
      <c r="G152" s="182">
        <f>ROUND(E152*F152,2)</f>
        <v>0</v>
      </c>
      <c r="H152" s="181"/>
      <c r="I152" s="182">
        <f>ROUND(E152*H152,2)</f>
        <v>0</v>
      </c>
      <c r="J152" s="181"/>
      <c r="K152" s="182">
        <f>ROUND(E152*J152,2)</f>
        <v>0</v>
      </c>
      <c r="L152" s="182">
        <v>21</v>
      </c>
      <c r="M152" s="182">
        <f>G152*(1+L152/100)</f>
        <v>0</v>
      </c>
      <c r="N152" s="182">
        <v>0.30360999999999999</v>
      </c>
      <c r="O152" s="182">
        <f>ROUND(E152*N152,2)</f>
        <v>0.5</v>
      </c>
      <c r="P152" s="182">
        <v>0</v>
      </c>
      <c r="Q152" s="182">
        <f>ROUND(E152*P152,2)</f>
        <v>0</v>
      </c>
      <c r="R152" s="182"/>
      <c r="S152" s="182" t="s">
        <v>121</v>
      </c>
      <c r="T152" s="183" t="s">
        <v>122</v>
      </c>
      <c r="U152" s="159">
        <v>1.6E-2</v>
      </c>
      <c r="V152" s="159">
        <f>ROUND(E152*U152,2)</f>
        <v>0.03</v>
      </c>
      <c r="W152" s="159"/>
      <c r="X152" s="159" t="s">
        <v>123</v>
      </c>
      <c r="Y152" s="150"/>
      <c r="Z152" s="150"/>
      <c r="AA152" s="150"/>
      <c r="AB152" s="150"/>
      <c r="AC152" s="150"/>
      <c r="AD152" s="150"/>
      <c r="AE152" s="150"/>
      <c r="AF152" s="150"/>
      <c r="AG152" s="150" t="s">
        <v>124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5">
      <c r="A153" s="157"/>
      <c r="B153" s="158"/>
      <c r="C153" s="188" t="s">
        <v>235</v>
      </c>
      <c r="D153" s="160"/>
      <c r="E153" s="161">
        <v>3.64</v>
      </c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126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5">
      <c r="A154" s="157"/>
      <c r="B154" s="158"/>
      <c r="C154" s="188" t="s">
        <v>236</v>
      </c>
      <c r="D154" s="160"/>
      <c r="E154" s="161">
        <v>-2</v>
      </c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126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5">
      <c r="A155" s="157"/>
      <c r="B155" s="158"/>
      <c r="C155" s="189" t="s">
        <v>129</v>
      </c>
      <c r="D155" s="162"/>
      <c r="E155" s="163">
        <v>1.64</v>
      </c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126</v>
      </c>
      <c r="AH155" s="150">
        <v>1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5">
      <c r="A156" s="177">
        <v>29</v>
      </c>
      <c r="B156" s="178" t="s">
        <v>241</v>
      </c>
      <c r="C156" s="187" t="s">
        <v>242</v>
      </c>
      <c r="D156" s="179" t="s">
        <v>243</v>
      </c>
      <c r="E156" s="180">
        <v>2</v>
      </c>
      <c r="F156" s="181"/>
      <c r="G156" s="182">
        <f>ROUND(E156*F156,2)</f>
        <v>0</v>
      </c>
      <c r="H156" s="181"/>
      <c r="I156" s="182">
        <f>ROUND(E156*H156,2)</f>
        <v>0</v>
      </c>
      <c r="J156" s="181"/>
      <c r="K156" s="182">
        <f>ROUND(E156*J156,2)</f>
        <v>0</v>
      </c>
      <c r="L156" s="182">
        <v>21</v>
      </c>
      <c r="M156" s="182">
        <f>G156*(1+L156/100)</f>
        <v>0</v>
      </c>
      <c r="N156" s="182">
        <v>3.3E-4</v>
      </c>
      <c r="O156" s="182">
        <f>ROUND(E156*N156,2)</f>
        <v>0</v>
      </c>
      <c r="P156" s="182">
        <v>0</v>
      </c>
      <c r="Q156" s="182">
        <f>ROUND(E156*P156,2)</f>
        <v>0</v>
      </c>
      <c r="R156" s="182"/>
      <c r="S156" s="182" t="s">
        <v>121</v>
      </c>
      <c r="T156" s="183" t="s">
        <v>122</v>
      </c>
      <c r="U156" s="159">
        <v>0.41</v>
      </c>
      <c r="V156" s="159">
        <f>ROUND(E156*U156,2)</f>
        <v>0.82</v>
      </c>
      <c r="W156" s="159"/>
      <c r="X156" s="159" t="s">
        <v>123</v>
      </c>
      <c r="Y156" s="150"/>
      <c r="Z156" s="150"/>
      <c r="AA156" s="150"/>
      <c r="AB156" s="150"/>
      <c r="AC156" s="150"/>
      <c r="AD156" s="150"/>
      <c r="AE156" s="150"/>
      <c r="AF156" s="150"/>
      <c r="AG156" s="150" t="s">
        <v>124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5">
      <c r="A157" s="157"/>
      <c r="B157" s="158"/>
      <c r="C157" s="188" t="s">
        <v>244</v>
      </c>
      <c r="D157" s="160"/>
      <c r="E157" s="161">
        <v>8</v>
      </c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126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5">
      <c r="A158" s="157"/>
      <c r="B158" s="158"/>
      <c r="C158" s="188" t="s">
        <v>245</v>
      </c>
      <c r="D158" s="160"/>
      <c r="E158" s="161">
        <v>-6</v>
      </c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126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5">
      <c r="A159" s="157"/>
      <c r="B159" s="158"/>
      <c r="C159" s="189" t="s">
        <v>129</v>
      </c>
      <c r="D159" s="162"/>
      <c r="E159" s="163">
        <v>2</v>
      </c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126</v>
      </c>
      <c r="AH159" s="150">
        <v>1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5">
      <c r="A160" s="177">
        <v>30</v>
      </c>
      <c r="B160" s="178" t="s">
        <v>246</v>
      </c>
      <c r="C160" s="187" t="s">
        <v>247</v>
      </c>
      <c r="D160" s="179" t="s">
        <v>213</v>
      </c>
      <c r="E160" s="180">
        <v>8</v>
      </c>
      <c r="F160" s="181"/>
      <c r="G160" s="182">
        <f>ROUND(E160*F160,2)</f>
        <v>0</v>
      </c>
      <c r="H160" s="181"/>
      <c r="I160" s="182">
        <f>ROUND(E160*H160,2)</f>
        <v>0</v>
      </c>
      <c r="J160" s="181"/>
      <c r="K160" s="182">
        <f>ROUND(E160*J160,2)</f>
        <v>0</v>
      </c>
      <c r="L160" s="182">
        <v>21</v>
      </c>
      <c r="M160" s="182">
        <f>G160*(1+L160/100)</f>
        <v>0</v>
      </c>
      <c r="N160" s="182">
        <v>8.1000000000000003E-2</v>
      </c>
      <c r="O160" s="182">
        <f>ROUND(E160*N160,2)</f>
        <v>0.65</v>
      </c>
      <c r="P160" s="182">
        <v>0</v>
      </c>
      <c r="Q160" s="182">
        <f>ROUND(E160*P160,2)</f>
        <v>0</v>
      </c>
      <c r="R160" s="182"/>
      <c r="S160" s="182" t="s">
        <v>248</v>
      </c>
      <c r="T160" s="183" t="s">
        <v>249</v>
      </c>
      <c r="U160" s="159">
        <v>0</v>
      </c>
      <c r="V160" s="159">
        <f>ROUND(E160*U160,2)</f>
        <v>0</v>
      </c>
      <c r="W160" s="159"/>
      <c r="X160" s="159" t="s">
        <v>123</v>
      </c>
      <c r="Y160" s="150"/>
      <c r="Z160" s="150"/>
      <c r="AA160" s="150"/>
      <c r="AB160" s="150"/>
      <c r="AC160" s="150"/>
      <c r="AD160" s="150"/>
      <c r="AE160" s="150"/>
      <c r="AF160" s="150"/>
      <c r="AG160" s="150" t="s">
        <v>140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ht="21" outlineLevel="1" x14ac:dyDescent="0.25">
      <c r="A161" s="157"/>
      <c r="B161" s="158"/>
      <c r="C161" s="274" t="s">
        <v>250</v>
      </c>
      <c r="D161" s="275"/>
      <c r="E161" s="275"/>
      <c r="F161" s="275"/>
      <c r="G161" s="275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152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84" t="str">
        <f>C161</f>
        <v>Parkovací retardér, opatření proti poškození nabíjecí stanice automobilem, dodávka včetně kotvících prvků, reflexní povrchová úprava žlutočerná.</v>
      </c>
      <c r="BB161" s="150"/>
      <c r="BC161" s="150"/>
      <c r="BD161" s="150"/>
      <c r="BE161" s="150"/>
      <c r="BF161" s="150"/>
      <c r="BG161" s="150"/>
      <c r="BH161" s="150"/>
    </row>
    <row r="162" spans="1:60" outlineLevel="1" x14ac:dyDescent="0.25">
      <c r="A162" s="157"/>
      <c r="B162" s="158"/>
      <c r="C162" s="188" t="s">
        <v>251</v>
      </c>
      <c r="D162" s="160"/>
      <c r="E162" s="161">
        <v>8</v>
      </c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9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126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5">
      <c r="A163" s="157"/>
      <c r="B163" s="158"/>
      <c r="C163" s="189" t="s">
        <v>129</v>
      </c>
      <c r="D163" s="162"/>
      <c r="E163" s="163">
        <v>8</v>
      </c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9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126</v>
      </c>
      <c r="AH163" s="150">
        <v>1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x14ac:dyDescent="0.25">
      <c r="A164" s="171" t="s">
        <v>116</v>
      </c>
      <c r="B164" s="172" t="s">
        <v>79</v>
      </c>
      <c r="C164" s="186" t="s">
        <v>80</v>
      </c>
      <c r="D164" s="173"/>
      <c r="E164" s="174"/>
      <c r="F164" s="175"/>
      <c r="G164" s="175">
        <f>SUMIF(AG165:AG208,"&lt;&gt;NOR",G165:G208)</f>
        <v>0</v>
      </c>
      <c r="H164" s="175"/>
      <c r="I164" s="175">
        <f>SUM(I165:I208)</f>
        <v>0</v>
      </c>
      <c r="J164" s="175"/>
      <c r="K164" s="175">
        <f>SUM(K165:K208)</f>
        <v>0</v>
      </c>
      <c r="L164" s="175"/>
      <c r="M164" s="175">
        <f>SUM(M165:M208)</f>
        <v>0</v>
      </c>
      <c r="N164" s="175"/>
      <c r="O164" s="175">
        <f>SUM(O165:O208)</f>
        <v>4.26</v>
      </c>
      <c r="P164" s="175"/>
      <c r="Q164" s="175">
        <f>SUM(Q165:Q208)</f>
        <v>0</v>
      </c>
      <c r="R164" s="175"/>
      <c r="S164" s="175"/>
      <c r="T164" s="176"/>
      <c r="U164" s="170"/>
      <c r="V164" s="170">
        <f>SUM(V165:V208)</f>
        <v>31.58</v>
      </c>
      <c r="W164" s="170"/>
      <c r="X164" s="170"/>
      <c r="AG164" t="s">
        <v>117</v>
      </c>
    </row>
    <row r="165" spans="1:60" ht="20.399999999999999" outlineLevel="1" x14ac:dyDescent="0.25">
      <c r="A165" s="177">
        <v>31</v>
      </c>
      <c r="B165" s="178" t="s">
        <v>252</v>
      </c>
      <c r="C165" s="187" t="s">
        <v>253</v>
      </c>
      <c r="D165" s="179" t="s">
        <v>243</v>
      </c>
      <c r="E165" s="180">
        <v>8.1999999999999993</v>
      </c>
      <c r="F165" s="181"/>
      <c r="G165" s="182">
        <f>ROUND(E165*F165,2)</f>
        <v>0</v>
      </c>
      <c r="H165" s="181"/>
      <c r="I165" s="182">
        <f>ROUND(E165*H165,2)</f>
        <v>0</v>
      </c>
      <c r="J165" s="181"/>
      <c r="K165" s="182">
        <f>ROUND(E165*J165,2)</f>
        <v>0</v>
      </c>
      <c r="L165" s="182">
        <v>21</v>
      </c>
      <c r="M165" s="182">
        <f>G165*(1+L165/100)</f>
        <v>0</v>
      </c>
      <c r="N165" s="182">
        <v>0.24357999999999999</v>
      </c>
      <c r="O165" s="182">
        <f>ROUND(E165*N165,2)</f>
        <v>2</v>
      </c>
      <c r="P165" s="182">
        <v>0</v>
      </c>
      <c r="Q165" s="182">
        <f>ROUND(E165*P165,2)</f>
        <v>0</v>
      </c>
      <c r="R165" s="182"/>
      <c r="S165" s="182" t="s">
        <v>121</v>
      </c>
      <c r="T165" s="183" t="s">
        <v>122</v>
      </c>
      <c r="U165" s="159">
        <v>0.33704000000000001</v>
      </c>
      <c r="V165" s="159">
        <f>ROUND(E165*U165,2)</f>
        <v>2.76</v>
      </c>
      <c r="W165" s="159"/>
      <c r="X165" s="159" t="s">
        <v>123</v>
      </c>
      <c r="Y165" s="150"/>
      <c r="Z165" s="150"/>
      <c r="AA165" s="150"/>
      <c r="AB165" s="150"/>
      <c r="AC165" s="150"/>
      <c r="AD165" s="150"/>
      <c r="AE165" s="150"/>
      <c r="AF165" s="150"/>
      <c r="AG165" s="150" t="s">
        <v>124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5">
      <c r="A166" s="157"/>
      <c r="B166" s="158"/>
      <c r="C166" s="188" t="s">
        <v>254</v>
      </c>
      <c r="D166" s="160"/>
      <c r="E166" s="161">
        <v>8.1999999999999993</v>
      </c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9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126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5">
      <c r="A167" s="157"/>
      <c r="B167" s="158"/>
      <c r="C167" s="189" t="s">
        <v>129</v>
      </c>
      <c r="D167" s="162"/>
      <c r="E167" s="163">
        <v>8.1999999999999993</v>
      </c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9"/>
      <c r="Y167" s="150"/>
      <c r="Z167" s="150"/>
      <c r="AA167" s="150"/>
      <c r="AB167" s="150"/>
      <c r="AC167" s="150"/>
      <c r="AD167" s="150"/>
      <c r="AE167" s="150"/>
      <c r="AF167" s="150"/>
      <c r="AG167" s="150" t="s">
        <v>126</v>
      </c>
      <c r="AH167" s="150">
        <v>1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5">
      <c r="A168" s="177">
        <v>32</v>
      </c>
      <c r="B168" s="178" t="s">
        <v>255</v>
      </c>
      <c r="C168" s="187" t="s">
        <v>256</v>
      </c>
      <c r="D168" s="179" t="s">
        <v>120</v>
      </c>
      <c r="E168" s="180">
        <v>0.82</v>
      </c>
      <c r="F168" s="181"/>
      <c r="G168" s="182">
        <f>ROUND(E168*F168,2)</f>
        <v>0</v>
      </c>
      <c r="H168" s="181"/>
      <c r="I168" s="182">
        <f>ROUND(E168*H168,2)</f>
        <v>0</v>
      </c>
      <c r="J168" s="181"/>
      <c r="K168" s="182">
        <f>ROUND(E168*J168,2)</f>
        <v>0</v>
      </c>
      <c r="L168" s="182">
        <v>21</v>
      </c>
      <c r="M168" s="182">
        <f>G168*(1+L168/100)</f>
        <v>0</v>
      </c>
      <c r="N168" s="182">
        <v>2.5249999999999999</v>
      </c>
      <c r="O168" s="182">
        <f>ROUND(E168*N168,2)</f>
        <v>2.0699999999999998</v>
      </c>
      <c r="P168" s="182">
        <v>0</v>
      </c>
      <c r="Q168" s="182">
        <f>ROUND(E168*P168,2)</f>
        <v>0</v>
      </c>
      <c r="R168" s="182"/>
      <c r="S168" s="182" t="s">
        <v>121</v>
      </c>
      <c r="T168" s="183" t="s">
        <v>122</v>
      </c>
      <c r="U168" s="159">
        <v>1.4419999999999999</v>
      </c>
      <c r="V168" s="159">
        <f>ROUND(E168*U168,2)</f>
        <v>1.18</v>
      </c>
      <c r="W168" s="159"/>
      <c r="X168" s="159" t="s">
        <v>123</v>
      </c>
      <c r="Y168" s="150"/>
      <c r="Z168" s="150"/>
      <c r="AA168" s="150"/>
      <c r="AB168" s="150"/>
      <c r="AC168" s="150"/>
      <c r="AD168" s="150"/>
      <c r="AE168" s="150"/>
      <c r="AF168" s="150"/>
      <c r="AG168" s="150" t="s">
        <v>124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5">
      <c r="A169" s="157"/>
      <c r="B169" s="158"/>
      <c r="C169" s="188" t="s">
        <v>257</v>
      </c>
      <c r="D169" s="160"/>
      <c r="E169" s="161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0"/>
      <c r="Z169" s="150"/>
      <c r="AA169" s="150"/>
      <c r="AB169" s="150"/>
      <c r="AC169" s="150"/>
      <c r="AD169" s="150"/>
      <c r="AE169" s="150"/>
      <c r="AF169" s="150"/>
      <c r="AG169" s="150" t="s">
        <v>126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5">
      <c r="A170" s="157"/>
      <c r="B170" s="158"/>
      <c r="C170" s="188" t="s">
        <v>258</v>
      </c>
      <c r="D170" s="160"/>
      <c r="E170" s="161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126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5">
      <c r="A171" s="157"/>
      <c r="B171" s="158"/>
      <c r="C171" s="188" t="s">
        <v>259</v>
      </c>
      <c r="D171" s="160"/>
      <c r="E171" s="161">
        <v>0.82</v>
      </c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0"/>
      <c r="Z171" s="150"/>
      <c r="AA171" s="150"/>
      <c r="AB171" s="150"/>
      <c r="AC171" s="150"/>
      <c r="AD171" s="150"/>
      <c r="AE171" s="150"/>
      <c r="AF171" s="150"/>
      <c r="AG171" s="150" t="s">
        <v>126</v>
      </c>
      <c r="AH171" s="150">
        <v>5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5">
      <c r="A172" s="157"/>
      <c r="B172" s="158"/>
      <c r="C172" s="189" t="s">
        <v>129</v>
      </c>
      <c r="D172" s="162"/>
      <c r="E172" s="163">
        <v>0.82</v>
      </c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126</v>
      </c>
      <c r="AH172" s="150">
        <v>1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5">
      <c r="A173" s="177">
        <v>33</v>
      </c>
      <c r="B173" s="178" t="s">
        <v>260</v>
      </c>
      <c r="C173" s="187" t="s">
        <v>261</v>
      </c>
      <c r="D173" s="179" t="s">
        <v>243</v>
      </c>
      <c r="E173" s="180">
        <v>20</v>
      </c>
      <c r="F173" s="181"/>
      <c r="G173" s="182">
        <f>ROUND(E173*F173,2)</f>
        <v>0</v>
      </c>
      <c r="H173" s="181"/>
      <c r="I173" s="182">
        <f>ROUND(E173*H173,2)</f>
        <v>0</v>
      </c>
      <c r="J173" s="181"/>
      <c r="K173" s="182">
        <f>ROUND(E173*J173,2)</f>
        <v>0</v>
      </c>
      <c r="L173" s="182">
        <v>21</v>
      </c>
      <c r="M173" s="182">
        <f>G173*(1+L173/100)</f>
        <v>0</v>
      </c>
      <c r="N173" s="182">
        <v>0</v>
      </c>
      <c r="O173" s="182">
        <f>ROUND(E173*N173,2)</f>
        <v>0</v>
      </c>
      <c r="P173" s="182">
        <v>0</v>
      </c>
      <c r="Q173" s="182">
        <f>ROUND(E173*P173,2)</f>
        <v>0</v>
      </c>
      <c r="R173" s="182"/>
      <c r="S173" s="182" t="s">
        <v>121</v>
      </c>
      <c r="T173" s="183" t="s">
        <v>122</v>
      </c>
      <c r="U173" s="159">
        <v>1.2E-2</v>
      </c>
      <c r="V173" s="159">
        <f>ROUND(E173*U173,2)</f>
        <v>0.24</v>
      </c>
      <c r="W173" s="159"/>
      <c r="X173" s="159" t="s">
        <v>123</v>
      </c>
      <c r="Y173" s="150"/>
      <c r="Z173" s="150"/>
      <c r="AA173" s="150"/>
      <c r="AB173" s="150"/>
      <c r="AC173" s="150"/>
      <c r="AD173" s="150"/>
      <c r="AE173" s="150"/>
      <c r="AF173" s="150"/>
      <c r="AG173" s="150" t="s">
        <v>124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5">
      <c r="A174" s="157"/>
      <c r="B174" s="158"/>
      <c r="C174" s="188" t="s">
        <v>262</v>
      </c>
      <c r="D174" s="160"/>
      <c r="E174" s="161">
        <v>20</v>
      </c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9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126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5">
      <c r="A175" s="157"/>
      <c r="B175" s="158"/>
      <c r="C175" s="189" t="s">
        <v>129</v>
      </c>
      <c r="D175" s="162"/>
      <c r="E175" s="163">
        <v>20</v>
      </c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9"/>
      <c r="Y175" s="150"/>
      <c r="Z175" s="150"/>
      <c r="AA175" s="150"/>
      <c r="AB175" s="150"/>
      <c r="AC175" s="150"/>
      <c r="AD175" s="150"/>
      <c r="AE175" s="150"/>
      <c r="AF175" s="150"/>
      <c r="AG175" s="150" t="s">
        <v>126</v>
      </c>
      <c r="AH175" s="150">
        <v>1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5">
      <c r="A176" s="177">
        <v>34</v>
      </c>
      <c r="B176" s="178" t="s">
        <v>263</v>
      </c>
      <c r="C176" s="187" t="s">
        <v>264</v>
      </c>
      <c r="D176" s="179" t="s">
        <v>243</v>
      </c>
      <c r="E176" s="180">
        <v>20</v>
      </c>
      <c r="F176" s="181"/>
      <c r="G176" s="182">
        <f>ROUND(E176*F176,2)</f>
        <v>0</v>
      </c>
      <c r="H176" s="181"/>
      <c r="I176" s="182">
        <f>ROUND(E176*H176,2)</f>
        <v>0</v>
      </c>
      <c r="J176" s="181"/>
      <c r="K176" s="182">
        <f>ROUND(E176*J176,2)</f>
        <v>0</v>
      </c>
      <c r="L176" s="182">
        <v>21</v>
      </c>
      <c r="M176" s="182">
        <f>G176*(1+L176/100)</f>
        <v>0</v>
      </c>
      <c r="N176" s="182">
        <v>9.0000000000000006E-5</v>
      </c>
      <c r="O176" s="182">
        <f>ROUND(E176*N176,2)</f>
        <v>0</v>
      </c>
      <c r="P176" s="182">
        <v>0</v>
      </c>
      <c r="Q176" s="182">
        <f>ROUND(E176*P176,2)</f>
        <v>0</v>
      </c>
      <c r="R176" s="182"/>
      <c r="S176" s="182" t="s">
        <v>121</v>
      </c>
      <c r="T176" s="183" t="s">
        <v>122</v>
      </c>
      <c r="U176" s="159">
        <v>2.1999999999999999E-2</v>
      </c>
      <c r="V176" s="159">
        <f>ROUND(E176*U176,2)</f>
        <v>0.44</v>
      </c>
      <c r="W176" s="159"/>
      <c r="X176" s="159" t="s">
        <v>123</v>
      </c>
      <c r="Y176" s="150"/>
      <c r="Z176" s="150"/>
      <c r="AA176" s="150"/>
      <c r="AB176" s="150"/>
      <c r="AC176" s="150"/>
      <c r="AD176" s="150"/>
      <c r="AE176" s="150"/>
      <c r="AF176" s="150"/>
      <c r="AG176" s="150" t="s">
        <v>124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5">
      <c r="A177" s="157"/>
      <c r="B177" s="158"/>
      <c r="C177" s="188" t="s">
        <v>262</v>
      </c>
      <c r="D177" s="160"/>
      <c r="E177" s="161">
        <v>20</v>
      </c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9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126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5">
      <c r="A178" s="157"/>
      <c r="B178" s="158"/>
      <c r="C178" s="189" t="s">
        <v>129</v>
      </c>
      <c r="D178" s="162"/>
      <c r="E178" s="163">
        <v>20</v>
      </c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9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126</v>
      </c>
      <c r="AH178" s="150">
        <v>1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5">
      <c r="A179" s="177">
        <v>35</v>
      </c>
      <c r="B179" s="178" t="s">
        <v>265</v>
      </c>
      <c r="C179" s="187" t="s">
        <v>266</v>
      </c>
      <c r="D179" s="179" t="s">
        <v>182</v>
      </c>
      <c r="E179" s="180">
        <v>58.8</v>
      </c>
      <c r="F179" s="181"/>
      <c r="G179" s="182">
        <f>ROUND(E179*F179,2)</f>
        <v>0</v>
      </c>
      <c r="H179" s="181"/>
      <c r="I179" s="182">
        <f>ROUND(E179*H179,2)</f>
        <v>0</v>
      </c>
      <c r="J179" s="181"/>
      <c r="K179" s="182">
        <f>ROUND(E179*J179,2)</f>
        <v>0</v>
      </c>
      <c r="L179" s="182">
        <v>21</v>
      </c>
      <c r="M179" s="182">
        <f>G179*(1+L179/100)</f>
        <v>0</v>
      </c>
      <c r="N179" s="182">
        <v>0</v>
      </c>
      <c r="O179" s="182">
        <f>ROUND(E179*N179,2)</f>
        <v>0</v>
      </c>
      <c r="P179" s="182">
        <v>0</v>
      </c>
      <c r="Q179" s="182">
        <f>ROUND(E179*P179,2)</f>
        <v>0</v>
      </c>
      <c r="R179" s="182"/>
      <c r="S179" s="182" t="s">
        <v>121</v>
      </c>
      <c r="T179" s="183" t="s">
        <v>122</v>
      </c>
      <c r="U179" s="159">
        <v>0.125</v>
      </c>
      <c r="V179" s="159">
        <f>ROUND(E179*U179,2)</f>
        <v>7.35</v>
      </c>
      <c r="W179" s="159"/>
      <c r="X179" s="159" t="s">
        <v>123</v>
      </c>
      <c r="Y179" s="150"/>
      <c r="Z179" s="150"/>
      <c r="AA179" s="150"/>
      <c r="AB179" s="150"/>
      <c r="AC179" s="150"/>
      <c r="AD179" s="150"/>
      <c r="AE179" s="150"/>
      <c r="AF179" s="150"/>
      <c r="AG179" s="150" t="s">
        <v>124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5">
      <c r="A180" s="157"/>
      <c r="B180" s="158"/>
      <c r="C180" s="188" t="s">
        <v>267</v>
      </c>
      <c r="D180" s="160"/>
      <c r="E180" s="161">
        <v>5.4</v>
      </c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126</v>
      </c>
      <c r="AH180" s="150">
        <v>0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ht="20.399999999999999" outlineLevel="1" x14ac:dyDescent="0.25">
      <c r="A181" s="157"/>
      <c r="B181" s="158"/>
      <c r="C181" s="188" t="s">
        <v>268</v>
      </c>
      <c r="D181" s="160"/>
      <c r="E181" s="161">
        <v>53.4</v>
      </c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9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126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5">
      <c r="A182" s="157"/>
      <c r="B182" s="158"/>
      <c r="C182" s="189" t="s">
        <v>129</v>
      </c>
      <c r="D182" s="162"/>
      <c r="E182" s="163">
        <v>58.8</v>
      </c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126</v>
      </c>
      <c r="AH182" s="150">
        <v>1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5">
      <c r="A183" s="177">
        <v>36</v>
      </c>
      <c r="B183" s="178" t="s">
        <v>269</v>
      </c>
      <c r="C183" s="187" t="s">
        <v>270</v>
      </c>
      <c r="D183" s="179" t="s">
        <v>182</v>
      </c>
      <c r="E183" s="180">
        <v>5.4</v>
      </c>
      <c r="F183" s="181"/>
      <c r="G183" s="182">
        <f>ROUND(E183*F183,2)</f>
        <v>0</v>
      </c>
      <c r="H183" s="181"/>
      <c r="I183" s="182">
        <f>ROUND(E183*H183,2)</f>
        <v>0</v>
      </c>
      <c r="J183" s="181"/>
      <c r="K183" s="182">
        <f>ROUND(E183*J183,2)</f>
        <v>0</v>
      </c>
      <c r="L183" s="182">
        <v>21</v>
      </c>
      <c r="M183" s="182">
        <f>G183*(1+L183/100)</f>
        <v>0</v>
      </c>
      <c r="N183" s="182">
        <v>7.6000000000000004E-4</v>
      </c>
      <c r="O183" s="182">
        <f>ROUND(E183*N183,2)</f>
        <v>0</v>
      </c>
      <c r="P183" s="182">
        <v>0</v>
      </c>
      <c r="Q183" s="182">
        <f>ROUND(E183*P183,2)</f>
        <v>0</v>
      </c>
      <c r="R183" s="182"/>
      <c r="S183" s="182" t="s">
        <v>121</v>
      </c>
      <c r="T183" s="183" t="s">
        <v>122</v>
      </c>
      <c r="U183" s="159">
        <v>0.311</v>
      </c>
      <c r="V183" s="159">
        <f>ROUND(E183*U183,2)</f>
        <v>1.68</v>
      </c>
      <c r="W183" s="159"/>
      <c r="X183" s="159" t="s">
        <v>123</v>
      </c>
      <c r="Y183" s="150"/>
      <c r="Z183" s="150"/>
      <c r="AA183" s="150"/>
      <c r="AB183" s="150"/>
      <c r="AC183" s="150"/>
      <c r="AD183" s="150"/>
      <c r="AE183" s="150"/>
      <c r="AF183" s="150"/>
      <c r="AG183" s="150" t="s">
        <v>124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5">
      <c r="A184" s="157"/>
      <c r="B184" s="158"/>
      <c r="C184" s="188" t="s">
        <v>267</v>
      </c>
      <c r="D184" s="160"/>
      <c r="E184" s="161">
        <v>5.4</v>
      </c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0"/>
      <c r="Z184" s="150"/>
      <c r="AA184" s="150"/>
      <c r="AB184" s="150"/>
      <c r="AC184" s="150"/>
      <c r="AD184" s="150"/>
      <c r="AE184" s="150"/>
      <c r="AF184" s="150"/>
      <c r="AG184" s="150" t="s">
        <v>126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5">
      <c r="A185" s="157"/>
      <c r="B185" s="158"/>
      <c r="C185" s="189" t="s">
        <v>129</v>
      </c>
      <c r="D185" s="162"/>
      <c r="E185" s="163">
        <v>5.4</v>
      </c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9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126</v>
      </c>
      <c r="AH185" s="150">
        <v>1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ht="30.6" outlineLevel="1" x14ac:dyDescent="0.25">
      <c r="A186" s="177">
        <v>37</v>
      </c>
      <c r="B186" s="178" t="s">
        <v>271</v>
      </c>
      <c r="C186" s="187" t="s">
        <v>272</v>
      </c>
      <c r="D186" s="179" t="s">
        <v>182</v>
      </c>
      <c r="E186" s="180">
        <v>53.4</v>
      </c>
      <c r="F186" s="181"/>
      <c r="G186" s="182">
        <f>ROUND(E186*F186,2)</f>
        <v>0</v>
      </c>
      <c r="H186" s="181"/>
      <c r="I186" s="182">
        <f>ROUND(E186*H186,2)</f>
        <v>0</v>
      </c>
      <c r="J186" s="181"/>
      <c r="K186" s="182">
        <f>ROUND(E186*J186,2)</f>
        <v>0</v>
      </c>
      <c r="L186" s="182">
        <v>21</v>
      </c>
      <c r="M186" s="182">
        <f>G186*(1+L186/100)</f>
        <v>0</v>
      </c>
      <c r="N186" s="182">
        <v>1.08E-3</v>
      </c>
      <c r="O186" s="182">
        <f>ROUND(E186*N186,2)</f>
        <v>0.06</v>
      </c>
      <c r="P186" s="182">
        <v>0</v>
      </c>
      <c r="Q186" s="182">
        <f>ROUND(E186*P186,2)</f>
        <v>0</v>
      </c>
      <c r="R186" s="182"/>
      <c r="S186" s="182" t="s">
        <v>248</v>
      </c>
      <c r="T186" s="183" t="s">
        <v>122</v>
      </c>
      <c r="U186" s="159">
        <v>0.311</v>
      </c>
      <c r="V186" s="159">
        <f>ROUND(E186*U186,2)</f>
        <v>16.61</v>
      </c>
      <c r="W186" s="159"/>
      <c r="X186" s="159" t="s">
        <v>123</v>
      </c>
      <c r="Y186" s="150"/>
      <c r="Z186" s="150"/>
      <c r="AA186" s="150"/>
      <c r="AB186" s="150"/>
      <c r="AC186" s="150"/>
      <c r="AD186" s="150"/>
      <c r="AE186" s="150"/>
      <c r="AF186" s="150"/>
      <c r="AG186" s="150" t="s">
        <v>124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ht="20.399999999999999" outlineLevel="1" x14ac:dyDescent="0.25">
      <c r="A187" s="157"/>
      <c r="B187" s="158"/>
      <c r="C187" s="188" t="s">
        <v>268</v>
      </c>
      <c r="D187" s="160"/>
      <c r="E187" s="161">
        <v>53.4</v>
      </c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9"/>
      <c r="Y187" s="150"/>
      <c r="Z187" s="150"/>
      <c r="AA187" s="150"/>
      <c r="AB187" s="150"/>
      <c r="AC187" s="150"/>
      <c r="AD187" s="150"/>
      <c r="AE187" s="150"/>
      <c r="AF187" s="150"/>
      <c r="AG187" s="150" t="s">
        <v>126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 x14ac:dyDescent="0.25">
      <c r="A188" s="157"/>
      <c r="B188" s="158"/>
      <c r="C188" s="189" t="s">
        <v>129</v>
      </c>
      <c r="D188" s="162"/>
      <c r="E188" s="163">
        <v>53.4</v>
      </c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9"/>
      <c r="Y188" s="150"/>
      <c r="Z188" s="150"/>
      <c r="AA188" s="150"/>
      <c r="AB188" s="150"/>
      <c r="AC188" s="150"/>
      <c r="AD188" s="150"/>
      <c r="AE188" s="150"/>
      <c r="AF188" s="150"/>
      <c r="AG188" s="150" t="s">
        <v>126</v>
      </c>
      <c r="AH188" s="150">
        <v>1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5">
      <c r="A189" s="177">
        <v>38</v>
      </c>
      <c r="B189" s="178" t="s">
        <v>273</v>
      </c>
      <c r="C189" s="187" t="s">
        <v>274</v>
      </c>
      <c r="D189" s="179" t="s">
        <v>213</v>
      </c>
      <c r="E189" s="180">
        <v>1</v>
      </c>
      <c r="F189" s="181"/>
      <c r="G189" s="182">
        <f>ROUND(E189*F189,2)</f>
        <v>0</v>
      </c>
      <c r="H189" s="181"/>
      <c r="I189" s="182">
        <f>ROUND(E189*H189,2)</f>
        <v>0</v>
      </c>
      <c r="J189" s="181"/>
      <c r="K189" s="182">
        <f>ROUND(E189*J189,2)</f>
        <v>0</v>
      </c>
      <c r="L189" s="182">
        <v>21</v>
      </c>
      <c r="M189" s="182">
        <f>G189*(1+L189/100)</f>
        <v>0</v>
      </c>
      <c r="N189" s="182">
        <v>0.11840000000000001</v>
      </c>
      <c r="O189" s="182">
        <f>ROUND(E189*N189,2)</f>
        <v>0.12</v>
      </c>
      <c r="P189" s="182">
        <v>0</v>
      </c>
      <c r="Q189" s="182">
        <f>ROUND(E189*P189,2)</f>
        <v>0</v>
      </c>
      <c r="R189" s="182"/>
      <c r="S189" s="182" t="s">
        <v>121</v>
      </c>
      <c r="T189" s="183" t="s">
        <v>122</v>
      </c>
      <c r="U189" s="159">
        <v>0.91800000000000004</v>
      </c>
      <c r="V189" s="159">
        <f>ROUND(E189*U189,2)</f>
        <v>0.92</v>
      </c>
      <c r="W189" s="159"/>
      <c r="X189" s="159" t="s">
        <v>123</v>
      </c>
      <c r="Y189" s="150"/>
      <c r="Z189" s="150"/>
      <c r="AA189" s="150"/>
      <c r="AB189" s="150"/>
      <c r="AC189" s="150"/>
      <c r="AD189" s="150"/>
      <c r="AE189" s="150"/>
      <c r="AF189" s="150"/>
      <c r="AG189" s="150" t="s">
        <v>140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5">
      <c r="A190" s="157"/>
      <c r="B190" s="158"/>
      <c r="C190" s="188" t="s">
        <v>275</v>
      </c>
      <c r="D190" s="160"/>
      <c r="E190" s="161">
        <v>1</v>
      </c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9"/>
      <c r="Y190" s="150"/>
      <c r="Z190" s="150"/>
      <c r="AA190" s="150"/>
      <c r="AB190" s="150"/>
      <c r="AC190" s="150"/>
      <c r="AD190" s="150"/>
      <c r="AE190" s="150"/>
      <c r="AF190" s="150"/>
      <c r="AG190" s="150" t="s">
        <v>126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5">
      <c r="A191" s="157"/>
      <c r="B191" s="158"/>
      <c r="C191" s="189" t="s">
        <v>129</v>
      </c>
      <c r="D191" s="162"/>
      <c r="E191" s="163">
        <v>1</v>
      </c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9"/>
      <c r="Y191" s="150"/>
      <c r="Z191" s="150"/>
      <c r="AA191" s="150"/>
      <c r="AB191" s="150"/>
      <c r="AC191" s="150"/>
      <c r="AD191" s="150"/>
      <c r="AE191" s="150"/>
      <c r="AF191" s="150"/>
      <c r="AG191" s="150" t="s">
        <v>126</v>
      </c>
      <c r="AH191" s="150">
        <v>1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5">
      <c r="A192" s="177">
        <v>39</v>
      </c>
      <c r="B192" s="178" t="s">
        <v>276</v>
      </c>
      <c r="C192" s="187" t="s">
        <v>277</v>
      </c>
      <c r="D192" s="179" t="s">
        <v>213</v>
      </c>
      <c r="E192" s="180">
        <v>1</v>
      </c>
      <c r="F192" s="181"/>
      <c r="G192" s="182">
        <f>ROUND(E192*F192,2)</f>
        <v>0</v>
      </c>
      <c r="H192" s="181"/>
      <c r="I192" s="182">
        <f>ROUND(E192*H192,2)</f>
        <v>0</v>
      </c>
      <c r="J192" s="181"/>
      <c r="K192" s="182">
        <f>ROUND(E192*J192,2)</f>
        <v>0</v>
      </c>
      <c r="L192" s="182">
        <v>21</v>
      </c>
      <c r="M192" s="182">
        <f>G192*(1+L192/100)</f>
        <v>0</v>
      </c>
      <c r="N192" s="182">
        <v>0</v>
      </c>
      <c r="O192" s="182">
        <f>ROUND(E192*N192,2)</f>
        <v>0</v>
      </c>
      <c r="P192" s="182">
        <v>0</v>
      </c>
      <c r="Q192" s="182">
        <f>ROUND(E192*P192,2)</f>
        <v>0</v>
      </c>
      <c r="R192" s="182" t="s">
        <v>170</v>
      </c>
      <c r="S192" s="182" t="s">
        <v>121</v>
      </c>
      <c r="T192" s="183" t="s">
        <v>122</v>
      </c>
      <c r="U192" s="159">
        <v>0</v>
      </c>
      <c r="V192" s="159">
        <f>ROUND(E192*U192,2)</f>
        <v>0</v>
      </c>
      <c r="W192" s="159"/>
      <c r="X192" s="159" t="s">
        <v>171</v>
      </c>
      <c r="Y192" s="150"/>
      <c r="Z192" s="150"/>
      <c r="AA192" s="150"/>
      <c r="AB192" s="150"/>
      <c r="AC192" s="150"/>
      <c r="AD192" s="150"/>
      <c r="AE192" s="150"/>
      <c r="AF192" s="150"/>
      <c r="AG192" s="150" t="s">
        <v>278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5">
      <c r="A193" s="157"/>
      <c r="B193" s="158"/>
      <c r="C193" s="274" t="s">
        <v>279</v>
      </c>
      <c r="D193" s="275"/>
      <c r="E193" s="275"/>
      <c r="F193" s="275"/>
      <c r="G193" s="275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9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152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 x14ac:dyDescent="0.25">
      <c r="A194" s="157"/>
      <c r="B194" s="158"/>
      <c r="C194" s="188" t="s">
        <v>275</v>
      </c>
      <c r="D194" s="160"/>
      <c r="E194" s="161">
        <v>1</v>
      </c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0"/>
      <c r="Z194" s="150"/>
      <c r="AA194" s="150"/>
      <c r="AB194" s="150"/>
      <c r="AC194" s="150"/>
      <c r="AD194" s="150"/>
      <c r="AE194" s="150"/>
      <c r="AF194" s="150"/>
      <c r="AG194" s="150" t="s">
        <v>126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5">
      <c r="A195" s="157"/>
      <c r="B195" s="158"/>
      <c r="C195" s="189" t="s">
        <v>129</v>
      </c>
      <c r="D195" s="162"/>
      <c r="E195" s="163">
        <v>1</v>
      </c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0"/>
      <c r="Z195" s="150"/>
      <c r="AA195" s="150"/>
      <c r="AB195" s="150"/>
      <c r="AC195" s="150"/>
      <c r="AD195" s="150"/>
      <c r="AE195" s="150"/>
      <c r="AF195" s="150"/>
      <c r="AG195" s="150" t="s">
        <v>126</v>
      </c>
      <c r="AH195" s="150">
        <v>1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5">
      <c r="A196" s="177">
        <v>40</v>
      </c>
      <c r="B196" s="178" t="s">
        <v>280</v>
      </c>
      <c r="C196" s="187" t="s">
        <v>281</v>
      </c>
      <c r="D196" s="179" t="s">
        <v>213</v>
      </c>
      <c r="E196" s="180">
        <v>1</v>
      </c>
      <c r="F196" s="181"/>
      <c r="G196" s="182">
        <f>ROUND(E196*F196,2)</f>
        <v>0</v>
      </c>
      <c r="H196" s="181"/>
      <c r="I196" s="182">
        <f>ROUND(E196*H196,2)</f>
        <v>0</v>
      </c>
      <c r="J196" s="181"/>
      <c r="K196" s="182">
        <f>ROUND(E196*J196,2)</f>
        <v>0</v>
      </c>
      <c r="L196" s="182">
        <v>21</v>
      </c>
      <c r="M196" s="182">
        <f>G196*(1+L196/100)</f>
        <v>0</v>
      </c>
      <c r="N196" s="182">
        <v>0</v>
      </c>
      <c r="O196" s="182">
        <f>ROUND(E196*N196,2)</f>
        <v>0</v>
      </c>
      <c r="P196" s="182">
        <v>0</v>
      </c>
      <c r="Q196" s="182">
        <f>ROUND(E196*P196,2)</f>
        <v>0</v>
      </c>
      <c r="R196" s="182" t="s">
        <v>170</v>
      </c>
      <c r="S196" s="182" t="s">
        <v>121</v>
      </c>
      <c r="T196" s="183" t="s">
        <v>122</v>
      </c>
      <c r="U196" s="159">
        <v>0</v>
      </c>
      <c r="V196" s="159">
        <f>ROUND(E196*U196,2)</f>
        <v>0</v>
      </c>
      <c r="W196" s="159"/>
      <c r="X196" s="159" t="s">
        <v>171</v>
      </c>
      <c r="Y196" s="150"/>
      <c r="Z196" s="150"/>
      <c r="AA196" s="150"/>
      <c r="AB196" s="150"/>
      <c r="AC196" s="150"/>
      <c r="AD196" s="150"/>
      <c r="AE196" s="150"/>
      <c r="AF196" s="150"/>
      <c r="AG196" s="150" t="s">
        <v>278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5">
      <c r="A197" s="157"/>
      <c r="B197" s="158"/>
      <c r="C197" s="274" t="s">
        <v>282</v>
      </c>
      <c r="D197" s="275"/>
      <c r="E197" s="275"/>
      <c r="F197" s="275"/>
      <c r="G197" s="275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9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152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5">
      <c r="A198" s="157"/>
      <c r="B198" s="158"/>
      <c r="C198" s="188" t="s">
        <v>275</v>
      </c>
      <c r="D198" s="160"/>
      <c r="E198" s="161">
        <v>1</v>
      </c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9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126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5">
      <c r="A199" s="157"/>
      <c r="B199" s="158"/>
      <c r="C199" s="189" t="s">
        <v>129</v>
      </c>
      <c r="D199" s="162"/>
      <c r="E199" s="163">
        <v>1</v>
      </c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9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126</v>
      </c>
      <c r="AH199" s="150">
        <v>1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5">
      <c r="A200" s="177">
        <v>41</v>
      </c>
      <c r="B200" s="178" t="s">
        <v>283</v>
      </c>
      <c r="C200" s="187" t="s">
        <v>284</v>
      </c>
      <c r="D200" s="179" t="s">
        <v>213</v>
      </c>
      <c r="E200" s="180">
        <v>2</v>
      </c>
      <c r="F200" s="181"/>
      <c r="G200" s="182">
        <f>ROUND(E200*F200,2)</f>
        <v>0</v>
      </c>
      <c r="H200" s="181"/>
      <c r="I200" s="182">
        <f>ROUND(E200*H200,2)</f>
        <v>0</v>
      </c>
      <c r="J200" s="181"/>
      <c r="K200" s="182">
        <f>ROUND(E200*J200,2)</f>
        <v>0</v>
      </c>
      <c r="L200" s="182">
        <v>21</v>
      </c>
      <c r="M200" s="182">
        <f>G200*(1+L200/100)</f>
        <v>0</v>
      </c>
      <c r="N200" s="182">
        <v>0</v>
      </c>
      <c r="O200" s="182">
        <f>ROUND(E200*N200,2)</f>
        <v>0</v>
      </c>
      <c r="P200" s="182">
        <v>0</v>
      </c>
      <c r="Q200" s="182">
        <f>ROUND(E200*P200,2)</f>
        <v>0</v>
      </c>
      <c r="R200" s="182"/>
      <c r="S200" s="182" t="s">
        <v>121</v>
      </c>
      <c r="T200" s="183" t="s">
        <v>122</v>
      </c>
      <c r="U200" s="159">
        <v>0.2</v>
      </c>
      <c r="V200" s="159">
        <f>ROUND(E200*U200,2)</f>
        <v>0.4</v>
      </c>
      <c r="W200" s="159"/>
      <c r="X200" s="159" t="s">
        <v>123</v>
      </c>
      <c r="Y200" s="150"/>
      <c r="Z200" s="150"/>
      <c r="AA200" s="150"/>
      <c r="AB200" s="150"/>
      <c r="AC200" s="150"/>
      <c r="AD200" s="150"/>
      <c r="AE200" s="150"/>
      <c r="AF200" s="150"/>
      <c r="AG200" s="150" t="s">
        <v>140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5">
      <c r="A201" s="157"/>
      <c r="B201" s="158"/>
      <c r="C201" s="188" t="s">
        <v>285</v>
      </c>
      <c r="D201" s="160"/>
      <c r="E201" s="161">
        <v>2</v>
      </c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9"/>
      <c r="Y201" s="150"/>
      <c r="Z201" s="150"/>
      <c r="AA201" s="150"/>
      <c r="AB201" s="150"/>
      <c r="AC201" s="150"/>
      <c r="AD201" s="150"/>
      <c r="AE201" s="150"/>
      <c r="AF201" s="150"/>
      <c r="AG201" s="150" t="s">
        <v>126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5">
      <c r="A202" s="157"/>
      <c r="B202" s="158"/>
      <c r="C202" s="189" t="s">
        <v>129</v>
      </c>
      <c r="D202" s="162"/>
      <c r="E202" s="163">
        <v>2</v>
      </c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9"/>
      <c r="Y202" s="150"/>
      <c r="Z202" s="150"/>
      <c r="AA202" s="150"/>
      <c r="AB202" s="150"/>
      <c r="AC202" s="150"/>
      <c r="AD202" s="150"/>
      <c r="AE202" s="150"/>
      <c r="AF202" s="150"/>
      <c r="AG202" s="150" t="s">
        <v>126</v>
      </c>
      <c r="AH202" s="150">
        <v>1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 x14ac:dyDescent="0.25">
      <c r="A203" s="177">
        <v>42</v>
      </c>
      <c r="B203" s="178" t="s">
        <v>286</v>
      </c>
      <c r="C203" s="187" t="s">
        <v>287</v>
      </c>
      <c r="D203" s="179" t="s">
        <v>213</v>
      </c>
      <c r="E203" s="180">
        <v>1</v>
      </c>
      <c r="F203" s="181"/>
      <c r="G203" s="182">
        <f>ROUND(E203*F203,2)</f>
        <v>0</v>
      </c>
      <c r="H203" s="181"/>
      <c r="I203" s="182">
        <f>ROUND(E203*H203,2)</f>
        <v>0</v>
      </c>
      <c r="J203" s="181"/>
      <c r="K203" s="182">
        <f>ROUND(E203*J203,2)</f>
        <v>0</v>
      </c>
      <c r="L203" s="182">
        <v>21</v>
      </c>
      <c r="M203" s="182">
        <f>G203*(1+L203/100)</f>
        <v>0</v>
      </c>
      <c r="N203" s="182">
        <v>5.1000000000000004E-3</v>
      </c>
      <c r="O203" s="182">
        <f>ROUND(E203*N203,2)</f>
        <v>0.01</v>
      </c>
      <c r="P203" s="182">
        <v>0</v>
      </c>
      <c r="Q203" s="182">
        <f>ROUND(E203*P203,2)</f>
        <v>0</v>
      </c>
      <c r="R203" s="182" t="s">
        <v>170</v>
      </c>
      <c r="S203" s="182" t="s">
        <v>121</v>
      </c>
      <c r="T203" s="183" t="s">
        <v>122</v>
      </c>
      <c r="U203" s="159">
        <v>0</v>
      </c>
      <c r="V203" s="159">
        <f>ROUND(E203*U203,2)</f>
        <v>0</v>
      </c>
      <c r="W203" s="159"/>
      <c r="X203" s="159" t="s">
        <v>171</v>
      </c>
      <c r="Y203" s="150"/>
      <c r="Z203" s="150"/>
      <c r="AA203" s="150"/>
      <c r="AB203" s="150"/>
      <c r="AC203" s="150"/>
      <c r="AD203" s="150"/>
      <c r="AE203" s="150"/>
      <c r="AF203" s="150"/>
      <c r="AG203" s="150" t="s">
        <v>278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 x14ac:dyDescent="0.25">
      <c r="A204" s="157"/>
      <c r="B204" s="158"/>
      <c r="C204" s="188" t="s">
        <v>275</v>
      </c>
      <c r="D204" s="160"/>
      <c r="E204" s="161">
        <v>1</v>
      </c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9"/>
      <c r="Y204" s="150"/>
      <c r="Z204" s="150"/>
      <c r="AA204" s="150"/>
      <c r="AB204" s="150"/>
      <c r="AC204" s="150"/>
      <c r="AD204" s="150"/>
      <c r="AE204" s="150"/>
      <c r="AF204" s="150"/>
      <c r="AG204" s="150" t="s">
        <v>126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 x14ac:dyDescent="0.25">
      <c r="A205" s="157"/>
      <c r="B205" s="158"/>
      <c r="C205" s="189" t="s">
        <v>129</v>
      </c>
      <c r="D205" s="162"/>
      <c r="E205" s="163">
        <v>1</v>
      </c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0"/>
      <c r="Z205" s="150"/>
      <c r="AA205" s="150"/>
      <c r="AB205" s="150"/>
      <c r="AC205" s="150"/>
      <c r="AD205" s="150"/>
      <c r="AE205" s="150"/>
      <c r="AF205" s="150"/>
      <c r="AG205" s="150" t="s">
        <v>126</v>
      </c>
      <c r="AH205" s="150">
        <v>1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 x14ac:dyDescent="0.25">
      <c r="A206" s="177">
        <v>43</v>
      </c>
      <c r="B206" s="178" t="s">
        <v>288</v>
      </c>
      <c r="C206" s="187" t="s">
        <v>289</v>
      </c>
      <c r="D206" s="179" t="s">
        <v>213</v>
      </c>
      <c r="E206" s="180">
        <v>1</v>
      </c>
      <c r="F206" s="181"/>
      <c r="G206" s="182">
        <f>ROUND(E206*F206,2)</f>
        <v>0</v>
      </c>
      <c r="H206" s="181"/>
      <c r="I206" s="182">
        <f>ROUND(E206*H206,2)</f>
        <v>0</v>
      </c>
      <c r="J206" s="181"/>
      <c r="K206" s="182">
        <f>ROUND(E206*J206,2)</f>
        <v>0</v>
      </c>
      <c r="L206" s="182">
        <v>21</v>
      </c>
      <c r="M206" s="182">
        <f>G206*(1+L206/100)</f>
        <v>0</v>
      </c>
      <c r="N206" s="182">
        <v>3.0000000000000001E-3</v>
      </c>
      <c r="O206" s="182">
        <f>ROUND(E206*N206,2)</f>
        <v>0</v>
      </c>
      <c r="P206" s="182">
        <v>0</v>
      </c>
      <c r="Q206" s="182">
        <f>ROUND(E206*P206,2)</f>
        <v>0</v>
      </c>
      <c r="R206" s="182" t="s">
        <v>170</v>
      </c>
      <c r="S206" s="182" t="s">
        <v>121</v>
      </c>
      <c r="T206" s="183" t="s">
        <v>122</v>
      </c>
      <c r="U206" s="159">
        <v>0</v>
      </c>
      <c r="V206" s="159">
        <f>ROUND(E206*U206,2)</f>
        <v>0</v>
      </c>
      <c r="W206" s="159"/>
      <c r="X206" s="159" t="s">
        <v>171</v>
      </c>
      <c r="Y206" s="150"/>
      <c r="Z206" s="150"/>
      <c r="AA206" s="150"/>
      <c r="AB206" s="150"/>
      <c r="AC206" s="150"/>
      <c r="AD206" s="150"/>
      <c r="AE206" s="150"/>
      <c r="AF206" s="150"/>
      <c r="AG206" s="150" t="s">
        <v>278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5">
      <c r="A207" s="157"/>
      <c r="B207" s="158"/>
      <c r="C207" s="188" t="s">
        <v>275</v>
      </c>
      <c r="D207" s="160"/>
      <c r="E207" s="161">
        <v>1</v>
      </c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9"/>
      <c r="Y207" s="150"/>
      <c r="Z207" s="150"/>
      <c r="AA207" s="150"/>
      <c r="AB207" s="150"/>
      <c r="AC207" s="150"/>
      <c r="AD207" s="150"/>
      <c r="AE207" s="150"/>
      <c r="AF207" s="150"/>
      <c r="AG207" s="150" t="s">
        <v>126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 x14ac:dyDescent="0.25">
      <c r="A208" s="157"/>
      <c r="B208" s="158"/>
      <c r="C208" s="189" t="s">
        <v>129</v>
      </c>
      <c r="D208" s="162"/>
      <c r="E208" s="163">
        <v>1</v>
      </c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126</v>
      </c>
      <c r="AH208" s="150">
        <v>1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ht="26.4" x14ac:dyDescent="0.25">
      <c r="A209" s="171" t="s">
        <v>116</v>
      </c>
      <c r="B209" s="172" t="s">
        <v>81</v>
      </c>
      <c r="C209" s="186" t="s">
        <v>82</v>
      </c>
      <c r="D209" s="173"/>
      <c r="E209" s="174"/>
      <c r="F209" s="175"/>
      <c r="G209" s="175">
        <f>SUMIF(AG210:AG214,"&lt;&gt;NOR",G210:G214)</f>
        <v>0</v>
      </c>
      <c r="H209" s="175"/>
      <c r="I209" s="175">
        <f>SUM(I210:I214)</f>
        <v>0</v>
      </c>
      <c r="J209" s="175"/>
      <c r="K209" s="175">
        <f>SUM(K210:K214)</f>
        <v>0</v>
      </c>
      <c r="L209" s="175"/>
      <c r="M209" s="175">
        <f>SUM(M210:M214)</f>
        <v>0</v>
      </c>
      <c r="N209" s="175"/>
      <c r="O209" s="175">
        <f>SUM(O210:O214)</f>
        <v>0</v>
      </c>
      <c r="P209" s="175"/>
      <c r="Q209" s="175">
        <f>SUM(Q210:Q214)</f>
        <v>0</v>
      </c>
      <c r="R209" s="175"/>
      <c r="S209" s="175"/>
      <c r="T209" s="176"/>
      <c r="U209" s="170"/>
      <c r="V209" s="170">
        <f>SUM(V210:V214)</f>
        <v>7.93</v>
      </c>
      <c r="W209" s="170"/>
      <c r="X209" s="170"/>
      <c r="AG209" t="s">
        <v>117</v>
      </c>
    </row>
    <row r="210" spans="1:60" outlineLevel="1" x14ac:dyDescent="0.25">
      <c r="A210" s="177">
        <v>44</v>
      </c>
      <c r="B210" s="178" t="s">
        <v>290</v>
      </c>
      <c r="C210" s="187" t="s">
        <v>291</v>
      </c>
      <c r="D210" s="179" t="s">
        <v>182</v>
      </c>
      <c r="E210" s="180">
        <v>57.04</v>
      </c>
      <c r="F210" s="181"/>
      <c r="G210" s="182">
        <f>ROUND(E210*F210,2)</f>
        <v>0</v>
      </c>
      <c r="H210" s="181"/>
      <c r="I210" s="182">
        <f>ROUND(E210*H210,2)</f>
        <v>0</v>
      </c>
      <c r="J210" s="181"/>
      <c r="K210" s="182">
        <f>ROUND(E210*J210,2)</f>
        <v>0</v>
      </c>
      <c r="L210" s="182">
        <v>21</v>
      </c>
      <c r="M210" s="182">
        <f>G210*(1+L210/100)</f>
        <v>0</v>
      </c>
      <c r="N210" s="182">
        <v>0</v>
      </c>
      <c r="O210" s="182">
        <f>ROUND(E210*N210,2)</f>
        <v>0</v>
      </c>
      <c r="P210" s="182">
        <v>0</v>
      </c>
      <c r="Q210" s="182">
        <f>ROUND(E210*P210,2)</f>
        <v>0</v>
      </c>
      <c r="R210" s="182"/>
      <c r="S210" s="182" t="s">
        <v>121</v>
      </c>
      <c r="T210" s="183" t="s">
        <v>122</v>
      </c>
      <c r="U210" s="159">
        <v>0.13900000000000001</v>
      </c>
      <c r="V210" s="159">
        <f>ROUND(E210*U210,2)</f>
        <v>7.93</v>
      </c>
      <c r="W210" s="159"/>
      <c r="X210" s="159" t="s">
        <v>123</v>
      </c>
      <c r="Y210" s="150"/>
      <c r="Z210" s="150"/>
      <c r="AA210" s="150"/>
      <c r="AB210" s="150"/>
      <c r="AC210" s="150"/>
      <c r="AD210" s="150"/>
      <c r="AE210" s="150"/>
      <c r="AF210" s="150"/>
      <c r="AG210" s="150" t="s">
        <v>124</v>
      </c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ht="21" outlineLevel="1" x14ac:dyDescent="0.25">
      <c r="A211" s="157"/>
      <c r="B211" s="158"/>
      <c r="C211" s="274" t="s">
        <v>292</v>
      </c>
      <c r="D211" s="275"/>
      <c r="E211" s="275"/>
      <c r="F211" s="275"/>
      <c r="G211" s="275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9"/>
      <c r="Y211" s="150"/>
      <c r="Z211" s="150"/>
      <c r="AA211" s="150"/>
      <c r="AB211" s="150"/>
      <c r="AC211" s="150"/>
      <c r="AD211" s="150"/>
      <c r="AE211" s="150"/>
      <c r="AF211" s="150"/>
      <c r="AG211" s="150" t="s">
        <v>152</v>
      </c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84" t="str">
        <f>C211</f>
        <v>Položka je určena pro vyčištění ostatních objektů (např. kanálů, zásobníků, kůlen apod.) - vynesení zbytků stavebního rumu, kropení a 2 x zametení podlah, oprášení stěn a výplní otvorů.</v>
      </c>
      <c r="BB211" s="150"/>
      <c r="BC211" s="150"/>
      <c r="BD211" s="150"/>
      <c r="BE211" s="150"/>
      <c r="BF211" s="150"/>
      <c r="BG211" s="150"/>
      <c r="BH211" s="150"/>
    </row>
    <row r="212" spans="1:60" ht="20.399999999999999" outlineLevel="1" x14ac:dyDescent="0.25">
      <c r="A212" s="157"/>
      <c r="B212" s="158"/>
      <c r="C212" s="188" t="s">
        <v>268</v>
      </c>
      <c r="D212" s="160"/>
      <c r="E212" s="161">
        <v>53.4</v>
      </c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0"/>
      <c r="Z212" s="150"/>
      <c r="AA212" s="150"/>
      <c r="AB212" s="150"/>
      <c r="AC212" s="150"/>
      <c r="AD212" s="150"/>
      <c r="AE212" s="150"/>
      <c r="AF212" s="150"/>
      <c r="AG212" s="150" t="s">
        <v>126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 x14ac:dyDescent="0.25">
      <c r="A213" s="157"/>
      <c r="B213" s="158"/>
      <c r="C213" s="188" t="s">
        <v>293</v>
      </c>
      <c r="D213" s="160"/>
      <c r="E213" s="161">
        <v>3.64</v>
      </c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0"/>
      <c r="Z213" s="150"/>
      <c r="AA213" s="150"/>
      <c r="AB213" s="150"/>
      <c r="AC213" s="150"/>
      <c r="AD213" s="150"/>
      <c r="AE213" s="150"/>
      <c r="AF213" s="150"/>
      <c r="AG213" s="150" t="s">
        <v>126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5">
      <c r="A214" s="157"/>
      <c r="B214" s="158"/>
      <c r="C214" s="189" t="s">
        <v>129</v>
      </c>
      <c r="D214" s="162"/>
      <c r="E214" s="163">
        <v>57.04</v>
      </c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0"/>
      <c r="Z214" s="150"/>
      <c r="AA214" s="150"/>
      <c r="AB214" s="150"/>
      <c r="AC214" s="150"/>
      <c r="AD214" s="150"/>
      <c r="AE214" s="150"/>
      <c r="AF214" s="150"/>
      <c r="AG214" s="150" t="s">
        <v>126</v>
      </c>
      <c r="AH214" s="150">
        <v>1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x14ac:dyDescent="0.25">
      <c r="A215" s="171" t="s">
        <v>116</v>
      </c>
      <c r="B215" s="172" t="s">
        <v>83</v>
      </c>
      <c r="C215" s="186" t="s">
        <v>84</v>
      </c>
      <c r="D215" s="173"/>
      <c r="E215" s="174"/>
      <c r="F215" s="175"/>
      <c r="G215" s="175">
        <f>SUMIF(AG216:AG216,"&lt;&gt;NOR",G216:G216)</f>
        <v>0</v>
      </c>
      <c r="H215" s="175"/>
      <c r="I215" s="175">
        <f>SUM(I216:I216)</f>
        <v>0</v>
      </c>
      <c r="J215" s="175"/>
      <c r="K215" s="175">
        <f>SUM(K216:K216)</f>
        <v>0</v>
      </c>
      <c r="L215" s="175"/>
      <c r="M215" s="175">
        <f>SUM(M216:M216)</f>
        <v>0</v>
      </c>
      <c r="N215" s="175"/>
      <c r="O215" s="175">
        <f>SUM(O216:O216)</f>
        <v>0</v>
      </c>
      <c r="P215" s="175"/>
      <c r="Q215" s="175">
        <f>SUM(Q216:Q216)</f>
        <v>0</v>
      </c>
      <c r="R215" s="175"/>
      <c r="S215" s="175"/>
      <c r="T215" s="176"/>
      <c r="U215" s="170"/>
      <c r="V215" s="170">
        <f>SUM(V216:V216)</f>
        <v>4.41</v>
      </c>
      <c r="W215" s="170"/>
      <c r="X215" s="170"/>
      <c r="AG215" t="s">
        <v>117</v>
      </c>
    </row>
    <row r="216" spans="1:60" outlineLevel="1" x14ac:dyDescent="0.25">
      <c r="A216" s="177">
        <v>45</v>
      </c>
      <c r="B216" s="178" t="s">
        <v>294</v>
      </c>
      <c r="C216" s="187" t="s">
        <v>295</v>
      </c>
      <c r="D216" s="179" t="s">
        <v>169</v>
      </c>
      <c r="E216" s="180">
        <v>11.30927</v>
      </c>
      <c r="F216" s="181"/>
      <c r="G216" s="182">
        <f>ROUND(E216*F216,2)</f>
        <v>0</v>
      </c>
      <c r="H216" s="181"/>
      <c r="I216" s="182">
        <f>ROUND(E216*H216,2)</f>
        <v>0</v>
      </c>
      <c r="J216" s="181"/>
      <c r="K216" s="182">
        <f>ROUND(E216*J216,2)</f>
        <v>0</v>
      </c>
      <c r="L216" s="182">
        <v>21</v>
      </c>
      <c r="M216" s="182">
        <f>G216*(1+L216/100)</f>
        <v>0</v>
      </c>
      <c r="N216" s="182">
        <v>0</v>
      </c>
      <c r="O216" s="182">
        <f>ROUND(E216*N216,2)</f>
        <v>0</v>
      </c>
      <c r="P216" s="182">
        <v>0</v>
      </c>
      <c r="Q216" s="182">
        <f>ROUND(E216*P216,2)</f>
        <v>0</v>
      </c>
      <c r="R216" s="182"/>
      <c r="S216" s="182" t="s">
        <v>121</v>
      </c>
      <c r="T216" s="183" t="s">
        <v>122</v>
      </c>
      <c r="U216" s="159">
        <v>0.39</v>
      </c>
      <c r="V216" s="159">
        <f>ROUND(E216*U216,2)</f>
        <v>4.41</v>
      </c>
      <c r="W216" s="159"/>
      <c r="X216" s="159" t="s">
        <v>296</v>
      </c>
      <c r="Y216" s="150"/>
      <c r="Z216" s="150"/>
      <c r="AA216" s="150"/>
      <c r="AB216" s="150"/>
      <c r="AC216" s="150"/>
      <c r="AD216" s="150"/>
      <c r="AE216" s="150"/>
      <c r="AF216" s="150"/>
      <c r="AG216" s="150" t="s">
        <v>297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x14ac:dyDescent="0.25">
      <c r="A217" s="3"/>
      <c r="B217" s="4"/>
      <c r="C217" s="194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AE217">
        <v>15</v>
      </c>
      <c r="AF217">
        <v>21</v>
      </c>
      <c r="AG217" t="s">
        <v>103</v>
      </c>
    </row>
    <row r="218" spans="1:60" x14ac:dyDescent="0.25">
      <c r="A218" s="153"/>
      <c r="B218" s="154" t="s">
        <v>31</v>
      </c>
      <c r="C218" s="195"/>
      <c r="D218" s="155"/>
      <c r="E218" s="156"/>
      <c r="F218" s="156"/>
      <c r="G218" s="185">
        <f>G8+G116+G142+G164+G209+G215</f>
        <v>0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AE218">
        <f>SUMIF(L7:L216,AE217,G7:G216)</f>
        <v>0</v>
      </c>
      <c r="AF218">
        <f>SUMIF(L7:L216,AF217,G7:G216)</f>
        <v>0</v>
      </c>
      <c r="AG218" t="s">
        <v>298</v>
      </c>
    </row>
    <row r="219" spans="1:60" x14ac:dyDescent="0.25">
      <c r="A219" s="3"/>
      <c r="B219" s="4"/>
      <c r="C219" s="194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60" x14ac:dyDescent="0.25">
      <c r="A220" s="3"/>
      <c r="B220" s="4"/>
      <c r="C220" s="194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60" x14ac:dyDescent="0.25">
      <c r="A221" s="283" t="s">
        <v>299</v>
      </c>
      <c r="B221" s="283"/>
      <c r="C221" s="284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60" x14ac:dyDescent="0.25">
      <c r="A222" s="262"/>
      <c r="B222" s="263"/>
      <c r="C222" s="264"/>
      <c r="D222" s="263"/>
      <c r="E222" s="263"/>
      <c r="F222" s="263"/>
      <c r="G222" s="265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AG222" t="s">
        <v>300</v>
      </c>
    </row>
    <row r="223" spans="1:60" x14ac:dyDescent="0.25">
      <c r="A223" s="266"/>
      <c r="B223" s="267"/>
      <c r="C223" s="268"/>
      <c r="D223" s="267"/>
      <c r="E223" s="267"/>
      <c r="F223" s="267"/>
      <c r="G223" s="269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60" x14ac:dyDescent="0.25">
      <c r="A224" s="266"/>
      <c r="B224" s="267"/>
      <c r="C224" s="268"/>
      <c r="D224" s="267"/>
      <c r="E224" s="267"/>
      <c r="F224" s="267"/>
      <c r="G224" s="269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33" x14ac:dyDescent="0.25">
      <c r="A225" s="266"/>
      <c r="B225" s="267"/>
      <c r="C225" s="268"/>
      <c r="D225" s="267"/>
      <c r="E225" s="267"/>
      <c r="F225" s="267"/>
      <c r="G225" s="269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33" x14ac:dyDescent="0.25">
      <c r="A226" s="270"/>
      <c r="B226" s="271"/>
      <c r="C226" s="272"/>
      <c r="D226" s="271"/>
      <c r="E226" s="271"/>
      <c r="F226" s="271"/>
      <c r="G226" s="27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33" x14ac:dyDescent="0.25">
      <c r="A227" s="3"/>
      <c r="B227" s="4"/>
      <c r="C227" s="194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33" x14ac:dyDescent="0.25">
      <c r="C228" s="196"/>
      <c r="D228" s="10"/>
      <c r="AG228" t="s">
        <v>301</v>
      </c>
    </row>
    <row r="229" spans="1:33" x14ac:dyDescent="0.25">
      <c r="D229" s="10"/>
    </row>
    <row r="230" spans="1:33" x14ac:dyDescent="0.25">
      <c r="D230" s="10"/>
    </row>
    <row r="231" spans="1:33" x14ac:dyDescent="0.25">
      <c r="D231" s="10"/>
    </row>
    <row r="232" spans="1:33" x14ac:dyDescent="0.25">
      <c r="D232" s="10"/>
    </row>
    <row r="233" spans="1:33" x14ac:dyDescent="0.25">
      <c r="D233" s="10"/>
    </row>
    <row r="234" spans="1:33" x14ac:dyDescent="0.25">
      <c r="D234" s="10"/>
    </row>
    <row r="235" spans="1:33" x14ac:dyDescent="0.25">
      <c r="D235" s="10"/>
    </row>
    <row r="236" spans="1:33" x14ac:dyDescent="0.25">
      <c r="D236" s="10"/>
    </row>
    <row r="237" spans="1:33" x14ac:dyDescent="0.25">
      <c r="D237" s="10"/>
    </row>
    <row r="238" spans="1:33" x14ac:dyDescent="0.25">
      <c r="D238" s="10"/>
    </row>
    <row r="239" spans="1:33" x14ac:dyDescent="0.25">
      <c r="D239" s="10"/>
    </row>
    <row r="240" spans="1:33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15">
    <mergeCell ref="A1:G1"/>
    <mergeCell ref="C2:G2"/>
    <mergeCell ref="C3:G3"/>
    <mergeCell ref="C4:G4"/>
    <mergeCell ref="A221:C221"/>
    <mergeCell ref="C137:G137"/>
    <mergeCell ref="C161:G161"/>
    <mergeCell ref="C193:G193"/>
    <mergeCell ref="C197:G197"/>
    <mergeCell ref="C211:G211"/>
    <mergeCell ref="A222:G226"/>
    <mergeCell ref="C40:G40"/>
    <mergeCell ref="C62:G62"/>
    <mergeCell ref="C121:G121"/>
    <mergeCell ref="C132:G13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34A76-E169-4CA7-839E-DC8CDACB16E2}">
  <sheetPr>
    <outlinePr summaryBelow="0"/>
  </sheetPr>
  <dimension ref="A1:BH5000"/>
  <sheetViews>
    <sheetView tabSelected="1" workbookViewId="0">
      <pane ySplit="7" topLeftCell="A135" activePane="bottomLeft" state="frozen"/>
      <selection pane="bottomLeft" activeCell="AA141" sqref="AA141"/>
    </sheetView>
  </sheetViews>
  <sheetFormatPr defaultRowHeight="13.2" outlineLevelRow="1" x14ac:dyDescent="0.25"/>
  <cols>
    <col min="1" max="1" width="3.44140625" customWidth="1"/>
    <col min="2" max="2" width="12.5546875" style="124" customWidth="1"/>
    <col min="3" max="3" width="38.33203125" style="124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276" t="s">
        <v>7</v>
      </c>
      <c r="B1" s="276"/>
      <c r="C1" s="276"/>
      <c r="D1" s="276"/>
      <c r="E1" s="276"/>
      <c r="F1" s="276"/>
      <c r="G1" s="276"/>
      <c r="AG1" t="s">
        <v>91</v>
      </c>
    </row>
    <row r="2" spans="1:60" ht="24.9" customHeight="1" x14ac:dyDescent="0.25">
      <c r="A2" s="142" t="s">
        <v>8</v>
      </c>
      <c r="B2" s="49" t="s">
        <v>43</v>
      </c>
      <c r="C2" s="277" t="s">
        <v>44</v>
      </c>
      <c r="D2" s="278"/>
      <c r="E2" s="278"/>
      <c r="F2" s="278"/>
      <c r="G2" s="279"/>
      <c r="AG2" t="s">
        <v>92</v>
      </c>
    </row>
    <row r="3" spans="1:60" ht="24.9" customHeight="1" x14ac:dyDescent="0.25">
      <c r="A3" s="142" t="s">
        <v>9</v>
      </c>
      <c r="B3" s="49" t="s">
        <v>52</v>
      </c>
      <c r="C3" s="277" t="s">
        <v>53</v>
      </c>
      <c r="D3" s="278"/>
      <c r="E3" s="278"/>
      <c r="F3" s="278"/>
      <c r="G3" s="279"/>
      <c r="AC3" s="124" t="s">
        <v>92</v>
      </c>
      <c r="AG3" t="s">
        <v>93</v>
      </c>
    </row>
    <row r="4" spans="1:60" ht="24.9" customHeight="1" x14ac:dyDescent="0.25">
      <c r="A4" s="143" t="s">
        <v>10</v>
      </c>
      <c r="B4" s="144" t="s">
        <v>56</v>
      </c>
      <c r="C4" s="280" t="s">
        <v>57</v>
      </c>
      <c r="D4" s="281"/>
      <c r="E4" s="281"/>
      <c r="F4" s="281"/>
      <c r="G4" s="282"/>
      <c r="AG4" t="s">
        <v>94</v>
      </c>
    </row>
    <row r="5" spans="1:60" x14ac:dyDescent="0.25">
      <c r="D5" s="10"/>
    </row>
    <row r="6" spans="1:60" ht="39.6" x14ac:dyDescent="0.25">
      <c r="A6" s="146" t="s">
        <v>95</v>
      </c>
      <c r="B6" s="148" t="s">
        <v>96</v>
      </c>
      <c r="C6" s="148" t="s">
        <v>97</v>
      </c>
      <c r="D6" s="147" t="s">
        <v>98</v>
      </c>
      <c r="E6" s="146" t="s">
        <v>99</v>
      </c>
      <c r="F6" s="145" t="s">
        <v>100</v>
      </c>
      <c r="G6" s="146" t="s">
        <v>31</v>
      </c>
      <c r="H6" s="149" t="s">
        <v>32</v>
      </c>
      <c r="I6" s="149" t="s">
        <v>101</v>
      </c>
      <c r="J6" s="149" t="s">
        <v>33</v>
      </c>
      <c r="K6" s="149" t="s">
        <v>102</v>
      </c>
      <c r="L6" s="149" t="s">
        <v>103</v>
      </c>
      <c r="M6" s="149" t="s">
        <v>104</v>
      </c>
      <c r="N6" s="149" t="s">
        <v>105</v>
      </c>
      <c r="O6" s="149" t="s">
        <v>106</v>
      </c>
      <c r="P6" s="149" t="s">
        <v>107</v>
      </c>
      <c r="Q6" s="149" t="s">
        <v>108</v>
      </c>
      <c r="R6" s="149" t="s">
        <v>109</v>
      </c>
      <c r="S6" s="149" t="s">
        <v>110</v>
      </c>
      <c r="T6" s="149" t="s">
        <v>111</v>
      </c>
      <c r="U6" s="149" t="s">
        <v>112</v>
      </c>
      <c r="V6" s="149" t="s">
        <v>113</v>
      </c>
      <c r="W6" s="149" t="s">
        <v>114</v>
      </c>
      <c r="X6" s="149" t="s">
        <v>115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5">
      <c r="A8" s="171" t="s">
        <v>116</v>
      </c>
      <c r="B8" s="172" t="s">
        <v>71</v>
      </c>
      <c r="C8" s="186" t="s">
        <v>72</v>
      </c>
      <c r="D8" s="173"/>
      <c r="E8" s="174"/>
      <c r="F8" s="175"/>
      <c r="G8" s="175">
        <f>SUMIF(AG9:AG127,"&lt;&gt;NOR",G9:G127)</f>
        <v>0</v>
      </c>
      <c r="H8" s="175"/>
      <c r="I8" s="175">
        <f>SUM(I9:I127)</f>
        <v>0</v>
      </c>
      <c r="J8" s="175"/>
      <c r="K8" s="175">
        <f>SUM(K9:K127)</f>
        <v>0</v>
      </c>
      <c r="L8" s="175"/>
      <c r="M8" s="175">
        <f>SUM(M9:M127)</f>
        <v>0</v>
      </c>
      <c r="N8" s="175"/>
      <c r="O8" s="175">
        <f>SUM(O9:O127)</f>
        <v>2.17</v>
      </c>
      <c r="P8" s="175"/>
      <c r="Q8" s="175">
        <f>SUM(Q9:Q127)</f>
        <v>0</v>
      </c>
      <c r="R8" s="175"/>
      <c r="S8" s="175"/>
      <c r="T8" s="176"/>
      <c r="U8" s="170"/>
      <c r="V8" s="170">
        <f>SUM(V9:V127)</f>
        <v>32.559999999999995</v>
      </c>
      <c r="W8" s="170"/>
      <c r="X8" s="170"/>
      <c r="AG8" t="s">
        <v>117</v>
      </c>
    </row>
    <row r="9" spans="1:60" outlineLevel="1" x14ac:dyDescent="0.25">
      <c r="A9" s="177">
        <v>1</v>
      </c>
      <c r="B9" s="178" t="s">
        <v>195</v>
      </c>
      <c r="C9" s="187" t="s">
        <v>196</v>
      </c>
      <c r="D9" s="179" t="s">
        <v>197</v>
      </c>
      <c r="E9" s="180">
        <v>0.14438000000000001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1E-3</v>
      </c>
      <c r="O9" s="182">
        <f>ROUND(E9*N9,2)</f>
        <v>0</v>
      </c>
      <c r="P9" s="182">
        <v>0</v>
      </c>
      <c r="Q9" s="182">
        <f>ROUND(E9*P9,2)</f>
        <v>0</v>
      </c>
      <c r="R9" s="182" t="s">
        <v>170</v>
      </c>
      <c r="S9" s="182" t="s">
        <v>121</v>
      </c>
      <c r="T9" s="183" t="s">
        <v>122</v>
      </c>
      <c r="U9" s="159">
        <v>0</v>
      </c>
      <c r="V9" s="159">
        <f>ROUND(E9*U9,2)</f>
        <v>0</v>
      </c>
      <c r="W9" s="159"/>
      <c r="X9" s="159" t="s">
        <v>171</v>
      </c>
      <c r="Y9" s="150"/>
      <c r="Z9" s="150"/>
      <c r="AA9" s="150"/>
      <c r="AB9" s="150"/>
      <c r="AC9" s="150"/>
      <c r="AD9" s="150"/>
      <c r="AE9" s="150"/>
      <c r="AF9" s="150"/>
      <c r="AG9" s="150" t="s">
        <v>172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5">
      <c r="A10" s="157"/>
      <c r="B10" s="158"/>
      <c r="C10" s="188" t="s">
        <v>198</v>
      </c>
      <c r="D10" s="160"/>
      <c r="E10" s="161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0"/>
      <c r="Z10" s="150"/>
      <c r="AA10" s="150"/>
      <c r="AB10" s="150"/>
      <c r="AC10" s="150"/>
      <c r="AD10" s="150"/>
      <c r="AE10" s="150"/>
      <c r="AF10" s="150"/>
      <c r="AG10" s="150" t="s">
        <v>126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5">
      <c r="A11" s="157"/>
      <c r="B11" s="158"/>
      <c r="C11" s="188" t="s">
        <v>199</v>
      </c>
      <c r="D11" s="160"/>
      <c r="E11" s="161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0"/>
      <c r="Z11" s="150"/>
      <c r="AA11" s="150"/>
      <c r="AB11" s="150"/>
      <c r="AC11" s="150"/>
      <c r="AD11" s="150"/>
      <c r="AE11" s="150"/>
      <c r="AF11" s="150"/>
      <c r="AG11" s="150" t="s">
        <v>126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5">
      <c r="A12" s="157"/>
      <c r="B12" s="158"/>
      <c r="C12" s="188" t="s">
        <v>302</v>
      </c>
      <c r="D12" s="160"/>
      <c r="E12" s="161">
        <v>0.14438000000000001</v>
      </c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0"/>
      <c r="Z12" s="150"/>
      <c r="AA12" s="150"/>
      <c r="AB12" s="150"/>
      <c r="AC12" s="150"/>
      <c r="AD12" s="150"/>
      <c r="AE12" s="150"/>
      <c r="AF12" s="150"/>
      <c r="AG12" s="150" t="s">
        <v>126</v>
      </c>
      <c r="AH12" s="150">
        <v>5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57"/>
      <c r="B13" s="158"/>
      <c r="C13" s="189" t="s">
        <v>129</v>
      </c>
      <c r="D13" s="162"/>
      <c r="E13" s="163">
        <v>0.14438000000000001</v>
      </c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0"/>
      <c r="Z13" s="150"/>
      <c r="AA13" s="150"/>
      <c r="AB13" s="150"/>
      <c r="AC13" s="150"/>
      <c r="AD13" s="150"/>
      <c r="AE13" s="150"/>
      <c r="AF13" s="150"/>
      <c r="AG13" s="150" t="s">
        <v>126</v>
      </c>
      <c r="AH13" s="150">
        <v>1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5">
      <c r="A14" s="177">
        <v>2</v>
      </c>
      <c r="B14" s="178" t="s">
        <v>118</v>
      </c>
      <c r="C14" s="187" t="s">
        <v>119</v>
      </c>
      <c r="D14" s="179" t="s">
        <v>120</v>
      </c>
      <c r="E14" s="180">
        <v>0.4375</v>
      </c>
      <c r="F14" s="181"/>
      <c r="G14" s="182">
        <f>ROUND(E14*F14,2)</f>
        <v>0</v>
      </c>
      <c r="H14" s="181"/>
      <c r="I14" s="182">
        <f>ROUND(E14*H14,2)</f>
        <v>0</v>
      </c>
      <c r="J14" s="181"/>
      <c r="K14" s="182">
        <f>ROUND(E14*J14,2)</f>
        <v>0</v>
      </c>
      <c r="L14" s="182">
        <v>21</v>
      </c>
      <c r="M14" s="182">
        <f>G14*(1+L14/100)</f>
        <v>0</v>
      </c>
      <c r="N14" s="182">
        <v>0</v>
      </c>
      <c r="O14" s="182">
        <f>ROUND(E14*N14,2)</f>
        <v>0</v>
      </c>
      <c r="P14" s="182">
        <v>0</v>
      </c>
      <c r="Q14" s="182">
        <f>ROUND(E14*P14,2)</f>
        <v>0</v>
      </c>
      <c r="R14" s="182"/>
      <c r="S14" s="182" t="s">
        <v>121</v>
      </c>
      <c r="T14" s="183" t="s">
        <v>122</v>
      </c>
      <c r="U14" s="159">
        <v>3.2000000000000001E-2</v>
      </c>
      <c r="V14" s="159">
        <f>ROUND(E14*U14,2)</f>
        <v>0.01</v>
      </c>
      <c r="W14" s="159"/>
      <c r="X14" s="159" t="s">
        <v>123</v>
      </c>
      <c r="Y14" s="150"/>
      <c r="Z14" s="150"/>
      <c r="AA14" s="150"/>
      <c r="AB14" s="150"/>
      <c r="AC14" s="150"/>
      <c r="AD14" s="150"/>
      <c r="AE14" s="150"/>
      <c r="AF14" s="150"/>
      <c r="AG14" s="150" t="s">
        <v>124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5">
      <c r="A15" s="157"/>
      <c r="B15" s="158"/>
      <c r="C15" s="188" t="s">
        <v>303</v>
      </c>
      <c r="D15" s="160"/>
      <c r="E15" s="161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0"/>
      <c r="Z15" s="150"/>
      <c r="AA15" s="150"/>
      <c r="AB15" s="150"/>
      <c r="AC15" s="150"/>
      <c r="AD15" s="150"/>
      <c r="AE15" s="150"/>
      <c r="AF15" s="150"/>
      <c r="AG15" s="150" t="s">
        <v>126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5">
      <c r="A16" s="157"/>
      <c r="B16" s="158"/>
      <c r="C16" s="188" t="s">
        <v>304</v>
      </c>
      <c r="D16" s="160"/>
      <c r="E16" s="161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0"/>
      <c r="Z16" s="150"/>
      <c r="AA16" s="150"/>
      <c r="AB16" s="150"/>
      <c r="AC16" s="150"/>
      <c r="AD16" s="150"/>
      <c r="AE16" s="150"/>
      <c r="AF16" s="150"/>
      <c r="AG16" s="150" t="s">
        <v>126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5">
      <c r="A17" s="157"/>
      <c r="B17" s="158"/>
      <c r="C17" s="188" t="s">
        <v>305</v>
      </c>
      <c r="D17" s="160"/>
      <c r="E17" s="161">
        <v>0.4375</v>
      </c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0"/>
      <c r="Z17" s="150"/>
      <c r="AA17" s="150"/>
      <c r="AB17" s="150"/>
      <c r="AC17" s="150"/>
      <c r="AD17" s="150"/>
      <c r="AE17" s="150"/>
      <c r="AF17" s="150"/>
      <c r="AG17" s="150" t="s">
        <v>126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5">
      <c r="A18" s="157"/>
      <c r="B18" s="158"/>
      <c r="C18" s="189" t="s">
        <v>129</v>
      </c>
      <c r="D18" s="162"/>
      <c r="E18" s="163">
        <v>0.4375</v>
      </c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0"/>
      <c r="Z18" s="150"/>
      <c r="AA18" s="150"/>
      <c r="AB18" s="150"/>
      <c r="AC18" s="150"/>
      <c r="AD18" s="150"/>
      <c r="AE18" s="150"/>
      <c r="AF18" s="150"/>
      <c r="AG18" s="150" t="s">
        <v>126</v>
      </c>
      <c r="AH18" s="150">
        <v>1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5">
      <c r="A19" s="177">
        <v>3</v>
      </c>
      <c r="B19" s="178" t="s">
        <v>131</v>
      </c>
      <c r="C19" s="187" t="s">
        <v>132</v>
      </c>
      <c r="D19" s="179" t="s">
        <v>120</v>
      </c>
      <c r="E19" s="180">
        <v>3.9375</v>
      </c>
      <c r="F19" s="181"/>
      <c r="G19" s="182">
        <f>ROUND(E19*F19,2)</f>
        <v>0</v>
      </c>
      <c r="H19" s="181"/>
      <c r="I19" s="182">
        <f>ROUND(E19*H19,2)</f>
        <v>0</v>
      </c>
      <c r="J19" s="181"/>
      <c r="K19" s="182">
        <f>ROUND(E19*J19,2)</f>
        <v>0</v>
      </c>
      <c r="L19" s="182">
        <v>21</v>
      </c>
      <c r="M19" s="182">
        <f>G19*(1+L19/100)</f>
        <v>0</v>
      </c>
      <c r="N19" s="182">
        <v>0</v>
      </c>
      <c r="O19" s="182">
        <f>ROUND(E19*N19,2)</f>
        <v>0</v>
      </c>
      <c r="P19" s="182">
        <v>0</v>
      </c>
      <c r="Q19" s="182">
        <f>ROUND(E19*P19,2)</f>
        <v>0</v>
      </c>
      <c r="R19" s="182"/>
      <c r="S19" s="182" t="s">
        <v>121</v>
      </c>
      <c r="T19" s="183" t="s">
        <v>122</v>
      </c>
      <c r="U19" s="159">
        <v>4.6550000000000002</v>
      </c>
      <c r="V19" s="159">
        <f>ROUND(E19*U19,2)</f>
        <v>18.329999999999998</v>
      </c>
      <c r="W19" s="159"/>
      <c r="X19" s="159" t="s">
        <v>123</v>
      </c>
      <c r="Y19" s="150"/>
      <c r="Z19" s="150"/>
      <c r="AA19" s="150"/>
      <c r="AB19" s="150"/>
      <c r="AC19" s="150"/>
      <c r="AD19" s="150"/>
      <c r="AE19" s="150"/>
      <c r="AF19" s="150"/>
      <c r="AG19" s="150" t="s">
        <v>140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5">
      <c r="A20" s="157"/>
      <c r="B20" s="158"/>
      <c r="C20" s="188" t="s">
        <v>303</v>
      </c>
      <c r="D20" s="160"/>
      <c r="E20" s="161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0"/>
      <c r="Z20" s="150"/>
      <c r="AA20" s="150"/>
      <c r="AB20" s="150"/>
      <c r="AC20" s="150"/>
      <c r="AD20" s="150"/>
      <c r="AE20" s="150"/>
      <c r="AF20" s="150"/>
      <c r="AG20" s="150" t="s">
        <v>126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5">
      <c r="A21" s="157"/>
      <c r="B21" s="158"/>
      <c r="C21" s="188" t="s">
        <v>304</v>
      </c>
      <c r="D21" s="160"/>
      <c r="E21" s="161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0"/>
      <c r="Z21" s="150"/>
      <c r="AA21" s="150"/>
      <c r="AB21" s="150"/>
      <c r="AC21" s="150"/>
      <c r="AD21" s="150"/>
      <c r="AE21" s="150"/>
      <c r="AF21" s="150"/>
      <c r="AG21" s="150" t="s">
        <v>126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5">
      <c r="A22" s="157"/>
      <c r="B22" s="158"/>
      <c r="C22" s="188" t="s">
        <v>306</v>
      </c>
      <c r="D22" s="160"/>
      <c r="E22" s="161">
        <v>3.9375</v>
      </c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0"/>
      <c r="Z22" s="150"/>
      <c r="AA22" s="150"/>
      <c r="AB22" s="150"/>
      <c r="AC22" s="150"/>
      <c r="AD22" s="150"/>
      <c r="AE22" s="150"/>
      <c r="AF22" s="150"/>
      <c r="AG22" s="150" t="s">
        <v>126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5">
      <c r="A23" s="157"/>
      <c r="B23" s="158"/>
      <c r="C23" s="189" t="s">
        <v>129</v>
      </c>
      <c r="D23" s="162"/>
      <c r="E23" s="163">
        <v>3.9375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0"/>
      <c r="Z23" s="150"/>
      <c r="AA23" s="150"/>
      <c r="AB23" s="150"/>
      <c r="AC23" s="150"/>
      <c r="AD23" s="150"/>
      <c r="AE23" s="150"/>
      <c r="AF23" s="150"/>
      <c r="AG23" s="150" t="s">
        <v>126</v>
      </c>
      <c r="AH23" s="150">
        <v>1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5">
      <c r="A24" s="177">
        <v>4</v>
      </c>
      <c r="B24" s="178" t="s">
        <v>138</v>
      </c>
      <c r="C24" s="187" t="s">
        <v>139</v>
      </c>
      <c r="D24" s="179" t="s">
        <v>120</v>
      </c>
      <c r="E24" s="180">
        <v>7.21875</v>
      </c>
      <c r="F24" s="181"/>
      <c r="G24" s="182">
        <f>ROUND(E24*F24,2)</f>
        <v>0</v>
      </c>
      <c r="H24" s="181"/>
      <c r="I24" s="182">
        <f>ROUND(E24*H24,2)</f>
        <v>0</v>
      </c>
      <c r="J24" s="181"/>
      <c r="K24" s="182">
        <f>ROUND(E24*J24,2)</f>
        <v>0</v>
      </c>
      <c r="L24" s="182">
        <v>21</v>
      </c>
      <c r="M24" s="182">
        <f>G24*(1+L24/100)</f>
        <v>0</v>
      </c>
      <c r="N24" s="182">
        <v>0</v>
      </c>
      <c r="O24" s="182">
        <f>ROUND(E24*N24,2)</f>
        <v>0</v>
      </c>
      <c r="P24" s="182">
        <v>0</v>
      </c>
      <c r="Q24" s="182">
        <f>ROUND(E24*P24,2)</f>
        <v>0</v>
      </c>
      <c r="R24" s="182"/>
      <c r="S24" s="182" t="s">
        <v>121</v>
      </c>
      <c r="T24" s="183" t="s">
        <v>122</v>
      </c>
      <c r="U24" s="159">
        <v>0.66800000000000004</v>
      </c>
      <c r="V24" s="159">
        <f>ROUND(E24*U24,2)</f>
        <v>4.82</v>
      </c>
      <c r="W24" s="159"/>
      <c r="X24" s="159" t="s">
        <v>123</v>
      </c>
      <c r="Y24" s="150"/>
      <c r="Z24" s="150"/>
      <c r="AA24" s="150"/>
      <c r="AB24" s="150"/>
      <c r="AC24" s="150"/>
      <c r="AD24" s="150"/>
      <c r="AE24" s="150"/>
      <c r="AF24" s="150"/>
      <c r="AG24" s="150" t="s">
        <v>140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5">
      <c r="A25" s="157"/>
      <c r="B25" s="158"/>
      <c r="C25" s="188" t="s">
        <v>141</v>
      </c>
      <c r="D25" s="160"/>
      <c r="E25" s="161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0"/>
      <c r="Z25" s="150"/>
      <c r="AA25" s="150"/>
      <c r="AB25" s="150"/>
      <c r="AC25" s="150"/>
      <c r="AD25" s="150"/>
      <c r="AE25" s="150"/>
      <c r="AF25" s="150"/>
      <c r="AG25" s="150" t="s">
        <v>126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5">
      <c r="A26" s="157"/>
      <c r="B26" s="158"/>
      <c r="C26" s="188" t="s">
        <v>307</v>
      </c>
      <c r="D26" s="160"/>
      <c r="E26" s="161">
        <v>3.9375</v>
      </c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0"/>
      <c r="Z26" s="150"/>
      <c r="AA26" s="150"/>
      <c r="AB26" s="150"/>
      <c r="AC26" s="150"/>
      <c r="AD26" s="150"/>
      <c r="AE26" s="150"/>
      <c r="AF26" s="150"/>
      <c r="AG26" s="150" t="s">
        <v>126</v>
      </c>
      <c r="AH26" s="150">
        <v>5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5">
      <c r="A27" s="157"/>
      <c r="B27" s="158"/>
      <c r="C27" s="189" t="s">
        <v>129</v>
      </c>
      <c r="D27" s="162"/>
      <c r="E27" s="163">
        <v>3.9375</v>
      </c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0"/>
      <c r="Z27" s="150"/>
      <c r="AA27" s="150"/>
      <c r="AB27" s="150"/>
      <c r="AC27" s="150"/>
      <c r="AD27" s="150"/>
      <c r="AE27" s="150"/>
      <c r="AF27" s="150"/>
      <c r="AG27" s="150" t="s">
        <v>126</v>
      </c>
      <c r="AH27" s="150">
        <v>1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5">
      <c r="A28" s="157"/>
      <c r="B28" s="158"/>
      <c r="C28" s="188" t="s">
        <v>308</v>
      </c>
      <c r="D28" s="160"/>
      <c r="E28" s="161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0"/>
      <c r="Z28" s="150"/>
      <c r="AA28" s="150"/>
      <c r="AB28" s="150"/>
      <c r="AC28" s="150"/>
      <c r="AD28" s="150"/>
      <c r="AE28" s="150"/>
      <c r="AF28" s="150"/>
      <c r="AG28" s="150" t="s">
        <v>126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5">
      <c r="A29" s="157"/>
      <c r="B29" s="158"/>
      <c r="C29" s="188" t="s">
        <v>309</v>
      </c>
      <c r="D29" s="160"/>
      <c r="E29" s="161">
        <v>4.375</v>
      </c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0"/>
      <c r="Z29" s="150"/>
      <c r="AA29" s="150"/>
      <c r="AB29" s="150"/>
      <c r="AC29" s="150"/>
      <c r="AD29" s="150"/>
      <c r="AE29" s="150"/>
      <c r="AF29" s="150"/>
      <c r="AG29" s="150" t="s">
        <v>126</v>
      </c>
      <c r="AH29" s="150">
        <v>5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5">
      <c r="A30" s="157"/>
      <c r="B30" s="158"/>
      <c r="C30" s="188" t="s">
        <v>310</v>
      </c>
      <c r="D30" s="160"/>
      <c r="E30" s="161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0"/>
      <c r="Z30" s="150"/>
      <c r="AA30" s="150"/>
      <c r="AB30" s="150"/>
      <c r="AC30" s="150"/>
      <c r="AD30" s="150"/>
      <c r="AE30" s="150"/>
      <c r="AF30" s="150"/>
      <c r="AG30" s="150" t="s">
        <v>126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5">
      <c r="A31" s="157"/>
      <c r="B31" s="158"/>
      <c r="C31" s="188" t="s">
        <v>311</v>
      </c>
      <c r="D31" s="160"/>
      <c r="E31" s="161">
        <v>-1.09375</v>
      </c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0"/>
      <c r="Z31" s="150"/>
      <c r="AA31" s="150"/>
      <c r="AB31" s="150"/>
      <c r="AC31" s="150"/>
      <c r="AD31" s="150"/>
      <c r="AE31" s="150"/>
      <c r="AF31" s="150"/>
      <c r="AG31" s="150" t="s">
        <v>126</v>
      </c>
      <c r="AH31" s="150">
        <v>5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5">
      <c r="A32" s="157"/>
      <c r="B32" s="158"/>
      <c r="C32" s="189" t="s">
        <v>129</v>
      </c>
      <c r="D32" s="162"/>
      <c r="E32" s="163">
        <v>3.28125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0"/>
      <c r="Z32" s="150"/>
      <c r="AA32" s="150"/>
      <c r="AB32" s="150"/>
      <c r="AC32" s="150"/>
      <c r="AD32" s="150"/>
      <c r="AE32" s="150"/>
      <c r="AF32" s="150"/>
      <c r="AG32" s="150" t="s">
        <v>126</v>
      </c>
      <c r="AH32" s="150">
        <v>1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5">
      <c r="A33" s="177">
        <v>5</v>
      </c>
      <c r="B33" s="178" t="s">
        <v>143</v>
      </c>
      <c r="C33" s="187" t="s">
        <v>144</v>
      </c>
      <c r="D33" s="179" t="s">
        <v>120</v>
      </c>
      <c r="E33" s="180">
        <v>7.21875</v>
      </c>
      <c r="F33" s="181"/>
      <c r="G33" s="182">
        <f>ROUND(E33*F33,2)</f>
        <v>0</v>
      </c>
      <c r="H33" s="181"/>
      <c r="I33" s="182">
        <f>ROUND(E33*H33,2)</f>
        <v>0</v>
      </c>
      <c r="J33" s="181"/>
      <c r="K33" s="182">
        <f>ROUND(E33*J33,2)</f>
        <v>0</v>
      </c>
      <c r="L33" s="182">
        <v>21</v>
      </c>
      <c r="M33" s="182">
        <f>G33*(1+L33/100)</f>
        <v>0</v>
      </c>
      <c r="N33" s="182">
        <v>0</v>
      </c>
      <c r="O33" s="182">
        <f>ROUND(E33*N33,2)</f>
        <v>0</v>
      </c>
      <c r="P33" s="182">
        <v>0</v>
      </c>
      <c r="Q33" s="182">
        <f>ROUND(E33*P33,2)</f>
        <v>0</v>
      </c>
      <c r="R33" s="182"/>
      <c r="S33" s="182" t="s">
        <v>121</v>
      </c>
      <c r="T33" s="183" t="s">
        <v>122</v>
      </c>
      <c r="U33" s="159">
        <v>0.59099999999999997</v>
      </c>
      <c r="V33" s="159">
        <f>ROUND(E33*U33,2)</f>
        <v>4.2699999999999996</v>
      </c>
      <c r="W33" s="159"/>
      <c r="X33" s="159" t="s">
        <v>123</v>
      </c>
      <c r="Y33" s="150"/>
      <c r="Z33" s="150"/>
      <c r="AA33" s="150"/>
      <c r="AB33" s="150"/>
      <c r="AC33" s="150"/>
      <c r="AD33" s="150"/>
      <c r="AE33" s="150"/>
      <c r="AF33" s="150"/>
      <c r="AG33" s="150" t="s">
        <v>140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57"/>
      <c r="B34" s="158"/>
      <c r="C34" s="188" t="s">
        <v>141</v>
      </c>
      <c r="D34" s="160"/>
      <c r="E34" s="161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0"/>
      <c r="Z34" s="150"/>
      <c r="AA34" s="150"/>
      <c r="AB34" s="150"/>
      <c r="AC34" s="150"/>
      <c r="AD34" s="150"/>
      <c r="AE34" s="150"/>
      <c r="AF34" s="150"/>
      <c r="AG34" s="150" t="s">
        <v>126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5">
      <c r="A35" s="157"/>
      <c r="B35" s="158"/>
      <c r="C35" s="188" t="s">
        <v>307</v>
      </c>
      <c r="D35" s="160"/>
      <c r="E35" s="161">
        <v>3.9375</v>
      </c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0"/>
      <c r="Z35" s="150"/>
      <c r="AA35" s="150"/>
      <c r="AB35" s="150"/>
      <c r="AC35" s="150"/>
      <c r="AD35" s="150"/>
      <c r="AE35" s="150"/>
      <c r="AF35" s="150"/>
      <c r="AG35" s="150" t="s">
        <v>126</v>
      </c>
      <c r="AH35" s="150">
        <v>5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57"/>
      <c r="B36" s="158"/>
      <c r="C36" s="189" t="s">
        <v>129</v>
      </c>
      <c r="D36" s="162"/>
      <c r="E36" s="163">
        <v>3.9375</v>
      </c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0"/>
      <c r="Z36" s="150"/>
      <c r="AA36" s="150"/>
      <c r="AB36" s="150"/>
      <c r="AC36" s="150"/>
      <c r="AD36" s="150"/>
      <c r="AE36" s="150"/>
      <c r="AF36" s="150"/>
      <c r="AG36" s="150" t="s">
        <v>126</v>
      </c>
      <c r="AH36" s="150">
        <v>1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5">
      <c r="A37" s="157"/>
      <c r="B37" s="158"/>
      <c r="C37" s="188" t="s">
        <v>308</v>
      </c>
      <c r="D37" s="160"/>
      <c r="E37" s="161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0"/>
      <c r="Z37" s="150"/>
      <c r="AA37" s="150"/>
      <c r="AB37" s="150"/>
      <c r="AC37" s="150"/>
      <c r="AD37" s="150"/>
      <c r="AE37" s="150"/>
      <c r="AF37" s="150"/>
      <c r="AG37" s="150" t="s">
        <v>126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5">
      <c r="A38" s="157"/>
      <c r="B38" s="158"/>
      <c r="C38" s="188" t="s">
        <v>309</v>
      </c>
      <c r="D38" s="160"/>
      <c r="E38" s="161">
        <v>4.375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0"/>
      <c r="Z38" s="150"/>
      <c r="AA38" s="150"/>
      <c r="AB38" s="150"/>
      <c r="AC38" s="150"/>
      <c r="AD38" s="150"/>
      <c r="AE38" s="150"/>
      <c r="AF38" s="150"/>
      <c r="AG38" s="150" t="s">
        <v>126</v>
      </c>
      <c r="AH38" s="150">
        <v>5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5">
      <c r="A39" s="157"/>
      <c r="B39" s="158"/>
      <c r="C39" s="188" t="s">
        <v>310</v>
      </c>
      <c r="D39" s="160"/>
      <c r="E39" s="161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0"/>
      <c r="Z39" s="150"/>
      <c r="AA39" s="150"/>
      <c r="AB39" s="150"/>
      <c r="AC39" s="150"/>
      <c r="AD39" s="150"/>
      <c r="AE39" s="150"/>
      <c r="AF39" s="150"/>
      <c r="AG39" s="150" t="s">
        <v>126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5">
      <c r="A40" s="157"/>
      <c r="B40" s="158"/>
      <c r="C40" s="188" t="s">
        <v>311</v>
      </c>
      <c r="D40" s="160"/>
      <c r="E40" s="161">
        <v>-1.09375</v>
      </c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0"/>
      <c r="Z40" s="150"/>
      <c r="AA40" s="150"/>
      <c r="AB40" s="150"/>
      <c r="AC40" s="150"/>
      <c r="AD40" s="150"/>
      <c r="AE40" s="150"/>
      <c r="AF40" s="150"/>
      <c r="AG40" s="150" t="s">
        <v>126</v>
      </c>
      <c r="AH40" s="150">
        <v>5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5">
      <c r="A41" s="157"/>
      <c r="B41" s="158"/>
      <c r="C41" s="189" t="s">
        <v>129</v>
      </c>
      <c r="D41" s="162"/>
      <c r="E41" s="163">
        <v>3.28125</v>
      </c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0"/>
      <c r="Z41" s="150"/>
      <c r="AA41" s="150"/>
      <c r="AB41" s="150"/>
      <c r="AC41" s="150"/>
      <c r="AD41" s="150"/>
      <c r="AE41" s="150"/>
      <c r="AF41" s="150"/>
      <c r="AG41" s="150" t="s">
        <v>126</v>
      </c>
      <c r="AH41" s="150">
        <v>1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5">
      <c r="A42" s="177">
        <v>6</v>
      </c>
      <c r="B42" s="178" t="s">
        <v>153</v>
      </c>
      <c r="C42" s="187" t="s">
        <v>154</v>
      </c>
      <c r="D42" s="179" t="s">
        <v>120</v>
      </c>
      <c r="E42" s="180">
        <v>1.09375</v>
      </c>
      <c r="F42" s="181"/>
      <c r="G42" s="182">
        <f>ROUND(E42*F42,2)</f>
        <v>0</v>
      </c>
      <c r="H42" s="181"/>
      <c r="I42" s="182">
        <f>ROUND(E42*H42,2)</f>
        <v>0</v>
      </c>
      <c r="J42" s="181"/>
      <c r="K42" s="182">
        <f>ROUND(E42*J42,2)</f>
        <v>0</v>
      </c>
      <c r="L42" s="182">
        <v>21</v>
      </c>
      <c r="M42" s="182">
        <f>G42*(1+L42/100)</f>
        <v>0</v>
      </c>
      <c r="N42" s="182">
        <v>0</v>
      </c>
      <c r="O42" s="182">
        <f>ROUND(E42*N42,2)</f>
        <v>0</v>
      </c>
      <c r="P42" s="182">
        <v>0</v>
      </c>
      <c r="Q42" s="182">
        <f>ROUND(E42*P42,2)</f>
        <v>0</v>
      </c>
      <c r="R42" s="182"/>
      <c r="S42" s="182" t="s">
        <v>121</v>
      </c>
      <c r="T42" s="183" t="s">
        <v>122</v>
      </c>
      <c r="U42" s="159">
        <v>1.0999999999999999E-2</v>
      </c>
      <c r="V42" s="159">
        <f>ROUND(E42*U42,2)</f>
        <v>0.01</v>
      </c>
      <c r="W42" s="159"/>
      <c r="X42" s="159" t="s">
        <v>123</v>
      </c>
      <c r="Y42" s="150"/>
      <c r="Z42" s="150"/>
      <c r="AA42" s="150"/>
      <c r="AB42" s="150"/>
      <c r="AC42" s="150"/>
      <c r="AD42" s="150"/>
      <c r="AE42" s="150"/>
      <c r="AF42" s="150"/>
      <c r="AG42" s="150" t="s">
        <v>140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5">
      <c r="A43" s="157"/>
      <c r="B43" s="158"/>
      <c r="C43" s="188" t="s">
        <v>312</v>
      </c>
      <c r="D43" s="160"/>
      <c r="E43" s="161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0"/>
      <c r="Z43" s="150"/>
      <c r="AA43" s="150"/>
      <c r="AB43" s="150"/>
      <c r="AC43" s="150"/>
      <c r="AD43" s="150"/>
      <c r="AE43" s="150"/>
      <c r="AF43" s="150"/>
      <c r="AG43" s="150" t="s">
        <v>126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5">
      <c r="A44" s="157"/>
      <c r="B44" s="158"/>
      <c r="C44" s="188" t="s">
        <v>313</v>
      </c>
      <c r="D44" s="160"/>
      <c r="E44" s="161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0"/>
      <c r="Z44" s="150"/>
      <c r="AA44" s="150"/>
      <c r="AB44" s="150"/>
      <c r="AC44" s="150"/>
      <c r="AD44" s="150"/>
      <c r="AE44" s="150"/>
      <c r="AF44" s="150"/>
      <c r="AG44" s="150" t="s">
        <v>126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5">
      <c r="A45" s="157"/>
      <c r="B45" s="158"/>
      <c r="C45" s="188" t="s">
        <v>314</v>
      </c>
      <c r="D45" s="160"/>
      <c r="E45" s="161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0"/>
      <c r="Z45" s="150"/>
      <c r="AA45" s="150"/>
      <c r="AB45" s="150"/>
      <c r="AC45" s="150"/>
      <c r="AD45" s="150"/>
      <c r="AE45" s="150"/>
      <c r="AF45" s="150"/>
      <c r="AG45" s="150" t="s">
        <v>126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5">
      <c r="A46" s="157"/>
      <c r="B46" s="158"/>
      <c r="C46" s="188" t="s">
        <v>303</v>
      </c>
      <c r="D46" s="160"/>
      <c r="E46" s="161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0"/>
      <c r="Z46" s="150"/>
      <c r="AA46" s="150"/>
      <c r="AB46" s="150"/>
      <c r="AC46" s="150"/>
      <c r="AD46" s="150"/>
      <c r="AE46" s="150"/>
      <c r="AF46" s="150"/>
      <c r="AG46" s="150" t="s">
        <v>126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5">
      <c r="A47" s="157"/>
      <c r="B47" s="158"/>
      <c r="C47" s="188" t="s">
        <v>304</v>
      </c>
      <c r="D47" s="160"/>
      <c r="E47" s="161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0"/>
      <c r="Z47" s="150"/>
      <c r="AA47" s="150"/>
      <c r="AB47" s="150"/>
      <c r="AC47" s="150"/>
      <c r="AD47" s="150"/>
      <c r="AE47" s="150"/>
      <c r="AF47" s="150"/>
      <c r="AG47" s="150" t="s">
        <v>126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5">
      <c r="A48" s="157"/>
      <c r="B48" s="158"/>
      <c r="C48" s="188" t="s">
        <v>315</v>
      </c>
      <c r="D48" s="160"/>
      <c r="E48" s="161">
        <v>1.09375</v>
      </c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0"/>
      <c r="Z48" s="150"/>
      <c r="AA48" s="150"/>
      <c r="AB48" s="150"/>
      <c r="AC48" s="150"/>
      <c r="AD48" s="150"/>
      <c r="AE48" s="150"/>
      <c r="AF48" s="150"/>
      <c r="AG48" s="150" t="s">
        <v>126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5">
      <c r="A49" s="157"/>
      <c r="B49" s="158"/>
      <c r="C49" s="189" t="s">
        <v>129</v>
      </c>
      <c r="D49" s="162"/>
      <c r="E49" s="163">
        <v>1.09375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0"/>
      <c r="Z49" s="150"/>
      <c r="AA49" s="150"/>
      <c r="AB49" s="150"/>
      <c r="AC49" s="150"/>
      <c r="AD49" s="150"/>
      <c r="AE49" s="150"/>
      <c r="AF49" s="150"/>
      <c r="AG49" s="150" t="s">
        <v>126</v>
      </c>
      <c r="AH49" s="150">
        <v>1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5">
      <c r="A50" s="177">
        <v>7</v>
      </c>
      <c r="B50" s="178" t="s">
        <v>156</v>
      </c>
      <c r="C50" s="187" t="s">
        <v>157</v>
      </c>
      <c r="D50" s="179" t="s">
        <v>120</v>
      </c>
      <c r="E50" s="180">
        <v>10.9375</v>
      </c>
      <c r="F50" s="181"/>
      <c r="G50" s="182">
        <f>ROUND(E50*F50,2)</f>
        <v>0</v>
      </c>
      <c r="H50" s="181"/>
      <c r="I50" s="182">
        <f>ROUND(E50*H50,2)</f>
        <v>0</v>
      </c>
      <c r="J50" s="181"/>
      <c r="K50" s="182">
        <f>ROUND(E50*J50,2)</f>
        <v>0</v>
      </c>
      <c r="L50" s="182">
        <v>21</v>
      </c>
      <c r="M50" s="182">
        <f>G50*(1+L50/100)</f>
        <v>0</v>
      </c>
      <c r="N50" s="182">
        <v>0</v>
      </c>
      <c r="O50" s="182">
        <f>ROUND(E50*N50,2)</f>
        <v>0</v>
      </c>
      <c r="P50" s="182">
        <v>0</v>
      </c>
      <c r="Q50" s="182">
        <f>ROUND(E50*P50,2)</f>
        <v>0</v>
      </c>
      <c r="R50" s="182"/>
      <c r="S50" s="182" t="s">
        <v>121</v>
      </c>
      <c r="T50" s="183" t="s">
        <v>122</v>
      </c>
      <c r="U50" s="159">
        <v>0</v>
      </c>
      <c r="V50" s="159">
        <f>ROUND(E50*U50,2)</f>
        <v>0</v>
      </c>
      <c r="W50" s="159"/>
      <c r="X50" s="159" t="s">
        <v>123</v>
      </c>
      <c r="Y50" s="150"/>
      <c r="Z50" s="150"/>
      <c r="AA50" s="150"/>
      <c r="AB50" s="150"/>
      <c r="AC50" s="150"/>
      <c r="AD50" s="150"/>
      <c r="AE50" s="150"/>
      <c r="AF50" s="150"/>
      <c r="AG50" s="150" t="s">
        <v>140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5">
      <c r="A51" s="157"/>
      <c r="B51" s="158"/>
      <c r="C51" s="188" t="s">
        <v>158</v>
      </c>
      <c r="D51" s="160"/>
      <c r="E51" s="161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0"/>
      <c r="Z51" s="150"/>
      <c r="AA51" s="150"/>
      <c r="AB51" s="150"/>
      <c r="AC51" s="150"/>
      <c r="AD51" s="150"/>
      <c r="AE51" s="150"/>
      <c r="AF51" s="150"/>
      <c r="AG51" s="150" t="s">
        <v>126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5">
      <c r="A52" s="157"/>
      <c r="B52" s="158"/>
      <c r="C52" s="188" t="s">
        <v>316</v>
      </c>
      <c r="D52" s="160"/>
      <c r="E52" s="161">
        <v>1.09375</v>
      </c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0"/>
      <c r="Z52" s="150"/>
      <c r="AA52" s="150"/>
      <c r="AB52" s="150"/>
      <c r="AC52" s="150"/>
      <c r="AD52" s="150"/>
      <c r="AE52" s="150"/>
      <c r="AF52" s="150"/>
      <c r="AG52" s="150" t="s">
        <v>126</v>
      </c>
      <c r="AH52" s="150">
        <v>5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5">
      <c r="A53" s="157"/>
      <c r="B53" s="158"/>
      <c r="C53" s="189" t="s">
        <v>129</v>
      </c>
      <c r="D53" s="162"/>
      <c r="E53" s="163">
        <v>1.09375</v>
      </c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0"/>
      <c r="Z53" s="150"/>
      <c r="AA53" s="150"/>
      <c r="AB53" s="150"/>
      <c r="AC53" s="150"/>
      <c r="AD53" s="150"/>
      <c r="AE53" s="150"/>
      <c r="AF53" s="150"/>
      <c r="AG53" s="150" t="s">
        <v>126</v>
      </c>
      <c r="AH53" s="150">
        <v>1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5">
      <c r="A54" s="157"/>
      <c r="B54" s="158"/>
      <c r="C54" s="190" t="s">
        <v>160</v>
      </c>
      <c r="D54" s="164"/>
      <c r="E54" s="165">
        <v>9.84375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0"/>
      <c r="Z54" s="150"/>
      <c r="AA54" s="150"/>
      <c r="AB54" s="150"/>
      <c r="AC54" s="150"/>
      <c r="AD54" s="150"/>
      <c r="AE54" s="150"/>
      <c r="AF54" s="150"/>
      <c r="AG54" s="150" t="s">
        <v>126</v>
      </c>
      <c r="AH54" s="150">
        <v>4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5">
      <c r="A55" s="177">
        <v>8</v>
      </c>
      <c r="B55" s="178" t="s">
        <v>145</v>
      </c>
      <c r="C55" s="187" t="s">
        <v>146</v>
      </c>
      <c r="D55" s="179" t="s">
        <v>120</v>
      </c>
      <c r="E55" s="180">
        <v>3.9375</v>
      </c>
      <c r="F55" s="181"/>
      <c r="G55" s="182">
        <f>ROUND(E55*F55,2)</f>
        <v>0</v>
      </c>
      <c r="H55" s="181"/>
      <c r="I55" s="182">
        <f>ROUND(E55*H55,2)</f>
        <v>0</v>
      </c>
      <c r="J55" s="181"/>
      <c r="K55" s="182">
        <f>ROUND(E55*J55,2)</f>
        <v>0</v>
      </c>
      <c r="L55" s="182">
        <v>21</v>
      </c>
      <c r="M55" s="182">
        <f>G55*(1+L55/100)</f>
        <v>0</v>
      </c>
      <c r="N55" s="182">
        <v>0</v>
      </c>
      <c r="O55" s="182">
        <f>ROUND(E55*N55,2)</f>
        <v>0</v>
      </c>
      <c r="P55" s="182">
        <v>0</v>
      </c>
      <c r="Q55" s="182">
        <f>ROUND(E55*P55,2)</f>
        <v>0</v>
      </c>
      <c r="R55" s="182"/>
      <c r="S55" s="182" t="s">
        <v>121</v>
      </c>
      <c r="T55" s="183" t="s">
        <v>122</v>
      </c>
      <c r="U55" s="159">
        <v>0.65200000000000002</v>
      </c>
      <c r="V55" s="159">
        <f>ROUND(E55*U55,2)</f>
        <v>2.57</v>
      </c>
      <c r="W55" s="159"/>
      <c r="X55" s="159" t="s">
        <v>123</v>
      </c>
      <c r="Y55" s="150"/>
      <c r="Z55" s="150"/>
      <c r="AA55" s="150"/>
      <c r="AB55" s="150"/>
      <c r="AC55" s="150"/>
      <c r="AD55" s="150"/>
      <c r="AE55" s="150"/>
      <c r="AF55" s="150"/>
      <c r="AG55" s="150" t="s">
        <v>140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5">
      <c r="A56" s="157"/>
      <c r="B56" s="158"/>
      <c r="C56" s="188" t="s">
        <v>141</v>
      </c>
      <c r="D56" s="160"/>
      <c r="E56" s="161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0"/>
      <c r="Z56" s="150"/>
      <c r="AA56" s="150"/>
      <c r="AB56" s="150"/>
      <c r="AC56" s="150"/>
      <c r="AD56" s="150"/>
      <c r="AE56" s="150"/>
      <c r="AF56" s="150"/>
      <c r="AG56" s="150" t="s">
        <v>126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5">
      <c r="A57" s="157"/>
      <c r="B57" s="158"/>
      <c r="C57" s="188" t="s">
        <v>307</v>
      </c>
      <c r="D57" s="160"/>
      <c r="E57" s="161">
        <v>3.9375</v>
      </c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0"/>
      <c r="Z57" s="150"/>
      <c r="AA57" s="150"/>
      <c r="AB57" s="150"/>
      <c r="AC57" s="150"/>
      <c r="AD57" s="150"/>
      <c r="AE57" s="150"/>
      <c r="AF57" s="150"/>
      <c r="AG57" s="150" t="s">
        <v>126</v>
      </c>
      <c r="AH57" s="150">
        <v>5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5">
      <c r="A58" s="157"/>
      <c r="B58" s="158"/>
      <c r="C58" s="189" t="s">
        <v>129</v>
      </c>
      <c r="D58" s="162"/>
      <c r="E58" s="163">
        <v>3.9375</v>
      </c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0"/>
      <c r="Z58" s="150"/>
      <c r="AA58" s="150"/>
      <c r="AB58" s="150"/>
      <c r="AC58" s="150"/>
      <c r="AD58" s="150"/>
      <c r="AE58" s="150"/>
      <c r="AF58" s="150"/>
      <c r="AG58" s="150" t="s">
        <v>126</v>
      </c>
      <c r="AH58" s="150">
        <v>1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5">
      <c r="A59" s="177">
        <v>9</v>
      </c>
      <c r="B59" s="178" t="s">
        <v>149</v>
      </c>
      <c r="C59" s="187" t="s">
        <v>150</v>
      </c>
      <c r="D59" s="179" t="s">
        <v>120</v>
      </c>
      <c r="E59" s="180">
        <v>3.9375</v>
      </c>
      <c r="F59" s="181"/>
      <c r="G59" s="182">
        <f>ROUND(E59*F59,2)</f>
        <v>0</v>
      </c>
      <c r="H59" s="181"/>
      <c r="I59" s="182">
        <f>ROUND(E59*H59,2)</f>
        <v>0</v>
      </c>
      <c r="J59" s="181"/>
      <c r="K59" s="182">
        <f>ROUND(E59*J59,2)</f>
        <v>0</v>
      </c>
      <c r="L59" s="182">
        <v>21</v>
      </c>
      <c r="M59" s="182">
        <f>G59*(1+L59/100)</f>
        <v>0</v>
      </c>
      <c r="N59" s="182">
        <v>0</v>
      </c>
      <c r="O59" s="182">
        <f>ROUND(E59*N59,2)</f>
        <v>0</v>
      </c>
      <c r="P59" s="182">
        <v>0</v>
      </c>
      <c r="Q59" s="182">
        <f>ROUND(E59*P59,2)</f>
        <v>0</v>
      </c>
      <c r="R59" s="182"/>
      <c r="S59" s="182" t="s">
        <v>121</v>
      </c>
      <c r="T59" s="183" t="s">
        <v>122</v>
      </c>
      <c r="U59" s="159">
        <v>3.1E-2</v>
      </c>
      <c r="V59" s="159">
        <f>ROUND(E59*U59,2)</f>
        <v>0.12</v>
      </c>
      <c r="W59" s="159"/>
      <c r="X59" s="159" t="s">
        <v>123</v>
      </c>
      <c r="Y59" s="150"/>
      <c r="Z59" s="150"/>
      <c r="AA59" s="150"/>
      <c r="AB59" s="150"/>
      <c r="AC59" s="150"/>
      <c r="AD59" s="150"/>
      <c r="AE59" s="150"/>
      <c r="AF59" s="150"/>
      <c r="AG59" s="150" t="s">
        <v>140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5">
      <c r="A60" s="157"/>
      <c r="B60" s="158"/>
      <c r="C60" s="274" t="s">
        <v>151</v>
      </c>
      <c r="D60" s="275"/>
      <c r="E60" s="275"/>
      <c r="F60" s="275"/>
      <c r="G60" s="275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0"/>
      <c r="Z60" s="150"/>
      <c r="AA60" s="150"/>
      <c r="AB60" s="150"/>
      <c r="AC60" s="150"/>
      <c r="AD60" s="150"/>
      <c r="AE60" s="150"/>
      <c r="AF60" s="150"/>
      <c r="AG60" s="150" t="s">
        <v>152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84" t="str">
        <f>C60</f>
        <v>Uložení sypaniny do násypů nebo na skládku s rozprostřením sypaniny ve vrstvách a s hrubým urovnáním.</v>
      </c>
      <c r="BB60" s="150"/>
      <c r="BC60" s="150"/>
      <c r="BD60" s="150"/>
      <c r="BE60" s="150"/>
      <c r="BF60" s="150"/>
      <c r="BG60" s="150"/>
      <c r="BH60" s="150"/>
    </row>
    <row r="61" spans="1:60" outlineLevel="1" x14ac:dyDescent="0.25">
      <c r="A61" s="157"/>
      <c r="B61" s="158"/>
      <c r="C61" s="188" t="s">
        <v>141</v>
      </c>
      <c r="D61" s="160"/>
      <c r="E61" s="161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0"/>
      <c r="Z61" s="150"/>
      <c r="AA61" s="150"/>
      <c r="AB61" s="150"/>
      <c r="AC61" s="150"/>
      <c r="AD61" s="150"/>
      <c r="AE61" s="150"/>
      <c r="AF61" s="150"/>
      <c r="AG61" s="150" t="s">
        <v>126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5">
      <c r="A62" s="157"/>
      <c r="B62" s="158"/>
      <c r="C62" s="188" t="s">
        <v>307</v>
      </c>
      <c r="D62" s="160"/>
      <c r="E62" s="161">
        <v>3.9375</v>
      </c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0"/>
      <c r="Z62" s="150"/>
      <c r="AA62" s="150"/>
      <c r="AB62" s="150"/>
      <c r="AC62" s="150"/>
      <c r="AD62" s="150"/>
      <c r="AE62" s="150"/>
      <c r="AF62" s="150"/>
      <c r="AG62" s="150" t="s">
        <v>126</v>
      </c>
      <c r="AH62" s="150">
        <v>5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5">
      <c r="A63" s="157"/>
      <c r="B63" s="158"/>
      <c r="C63" s="189" t="s">
        <v>129</v>
      </c>
      <c r="D63" s="162"/>
      <c r="E63" s="163">
        <v>3.9375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0"/>
      <c r="Z63" s="150"/>
      <c r="AA63" s="150"/>
      <c r="AB63" s="150"/>
      <c r="AC63" s="150"/>
      <c r="AD63" s="150"/>
      <c r="AE63" s="150"/>
      <c r="AF63" s="150"/>
      <c r="AG63" s="150" t="s">
        <v>126</v>
      </c>
      <c r="AH63" s="150">
        <v>1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5">
      <c r="A64" s="177">
        <v>10</v>
      </c>
      <c r="B64" s="178" t="s">
        <v>163</v>
      </c>
      <c r="C64" s="187" t="s">
        <v>164</v>
      </c>
      <c r="D64" s="179" t="s">
        <v>120</v>
      </c>
      <c r="E64" s="180">
        <v>4.375</v>
      </c>
      <c r="F64" s="181"/>
      <c r="G64" s="182">
        <f>ROUND(E64*F64,2)</f>
        <v>0</v>
      </c>
      <c r="H64" s="181"/>
      <c r="I64" s="182">
        <f>ROUND(E64*H64,2)</f>
        <v>0</v>
      </c>
      <c r="J64" s="181"/>
      <c r="K64" s="182">
        <f>ROUND(E64*J64,2)</f>
        <v>0</v>
      </c>
      <c r="L64" s="182">
        <v>21</v>
      </c>
      <c r="M64" s="182">
        <f>G64*(1+L64/100)</f>
        <v>0</v>
      </c>
      <c r="N64" s="182">
        <v>0</v>
      </c>
      <c r="O64" s="182">
        <f>ROUND(E64*N64,2)</f>
        <v>0</v>
      </c>
      <c r="P64" s="182">
        <v>0</v>
      </c>
      <c r="Q64" s="182">
        <f>ROUND(E64*P64,2)</f>
        <v>0</v>
      </c>
      <c r="R64" s="182"/>
      <c r="S64" s="182" t="s">
        <v>121</v>
      </c>
      <c r="T64" s="183" t="s">
        <v>122</v>
      </c>
      <c r="U64" s="159">
        <v>0.20200000000000001</v>
      </c>
      <c r="V64" s="159">
        <f>ROUND(E64*U64,2)</f>
        <v>0.88</v>
      </c>
      <c r="W64" s="159"/>
      <c r="X64" s="159" t="s">
        <v>123</v>
      </c>
      <c r="Y64" s="150"/>
      <c r="Z64" s="150"/>
      <c r="AA64" s="150"/>
      <c r="AB64" s="150"/>
      <c r="AC64" s="150"/>
      <c r="AD64" s="150"/>
      <c r="AE64" s="150"/>
      <c r="AF64" s="150"/>
      <c r="AG64" s="150" t="s">
        <v>140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5">
      <c r="A65" s="157"/>
      <c r="B65" s="158"/>
      <c r="C65" s="274" t="s">
        <v>165</v>
      </c>
      <c r="D65" s="275"/>
      <c r="E65" s="275"/>
      <c r="F65" s="275"/>
      <c r="G65" s="275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0"/>
      <c r="Z65" s="150"/>
      <c r="AA65" s="150"/>
      <c r="AB65" s="150"/>
      <c r="AC65" s="150"/>
      <c r="AD65" s="150"/>
      <c r="AE65" s="150"/>
      <c r="AF65" s="150"/>
      <c r="AG65" s="150" t="s">
        <v>152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5">
      <c r="A66" s="157"/>
      <c r="B66" s="158"/>
      <c r="C66" s="188" t="s">
        <v>303</v>
      </c>
      <c r="D66" s="160"/>
      <c r="E66" s="161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0"/>
      <c r="Z66" s="150"/>
      <c r="AA66" s="150"/>
      <c r="AB66" s="150"/>
      <c r="AC66" s="150"/>
      <c r="AD66" s="150"/>
      <c r="AE66" s="150"/>
      <c r="AF66" s="150"/>
      <c r="AG66" s="150" t="s">
        <v>126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5">
      <c r="A67" s="157"/>
      <c r="B67" s="158"/>
      <c r="C67" s="188" t="s">
        <v>304</v>
      </c>
      <c r="D67" s="160"/>
      <c r="E67" s="161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0"/>
      <c r="Z67" s="150"/>
      <c r="AA67" s="150"/>
      <c r="AB67" s="150"/>
      <c r="AC67" s="150"/>
      <c r="AD67" s="150"/>
      <c r="AE67" s="150"/>
      <c r="AF67" s="150"/>
      <c r="AG67" s="150" t="s">
        <v>126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5">
      <c r="A68" s="157"/>
      <c r="B68" s="158"/>
      <c r="C68" s="188" t="s">
        <v>317</v>
      </c>
      <c r="D68" s="160"/>
      <c r="E68" s="161">
        <v>3.28125</v>
      </c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0"/>
      <c r="Z68" s="150"/>
      <c r="AA68" s="150"/>
      <c r="AB68" s="150"/>
      <c r="AC68" s="150"/>
      <c r="AD68" s="150"/>
      <c r="AE68" s="150"/>
      <c r="AF68" s="150"/>
      <c r="AG68" s="150" t="s">
        <v>126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5">
      <c r="A69" s="157"/>
      <c r="B69" s="158"/>
      <c r="C69" s="189" t="s">
        <v>129</v>
      </c>
      <c r="D69" s="162"/>
      <c r="E69" s="163">
        <v>3.28125</v>
      </c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0"/>
      <c r="Z69" s="150"/>
      <c r="AA69" s="150"/>
      <c r="AB69" s="150"/>
      <c r="AC69" s="150"/>
      <c r="AD69" s="150"/>
      <c r="AE69" s="150"/>
      <c r="AF69" s="150"/>
      <c r="AG69" s="150" t="s">
        <v>126</v>
      </c>
      <c r="AH69" s="150">
        <v>1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5">
      <c r="A70" s="157"/>
      <c r="B70" s="158"/>
      <c r="C70" s="188" t="s">
        <v>313</v>
      </c>
      <c r="D70" s="160"/>
      <c r="E70" s="161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0"/>
      <c r="Z70" s="150"/>
      <c r="AA70" s="150"/>
      <c r="AB70" s="150"/>
      <c r="AC70" s="150"/>
      <c r="AD70" s="150"/>
      <c r="AE70" s="150"/>
      <c r="AF70" s="150"/>
      <c r="AG70" s="150" t="s">
        <v>126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5">
      <c r="A71" s="157"/>
      <c r="B71" s="158"/>
      <c r="C71" s="188" t="s">
        <v>314</v>
      </c>
      <c r="D71" s="160"/>
      <c r="E71" s="161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0"/>
      <c r="Z71" s="150"/>
      <c r="AA71" s="150"/>
      <c r="AB71" s="150"/>
      <c r="AC71" s="150"/>
      <c r="AD71" s="150"/>
      <c r="AE71" s="150"/>
      <c r="AF71" s="150"/>
      <c r="AG71" s="150" t="s">
        <v>126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5">
      <c r="A72" s="157"/>
      <c r="B72" s="158"/>
      <c r="C72" s="188" t="s">
        <v>304</v>
      </c>
      <c r="D72" s="160"/>
      <c r="E72" s="161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0"/>
      <c r="Z72" s="150"/>
      <c r="AA72" s="150"/>
      <c r="AB72" s="150"/>
      <c r="AC72" s="150"/>
      <c r="AD72" s="150"/>
      <c r="AE72" s="150"/>
      <c r="AF72" s="150"/>
      <c r="AG72" s="150" t="s">
        <v>126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5">
      <c r="A73" s="157"/>
      <c r="B73" s="158"/>
      <c r="C73" s="188" t="s">
        <v>315</v>
      </c>
      <c r="D73" s="160"/>
      <c r="E73" s="161">
        <v>1.09375</v>
      </c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0"/>
      <c r="Z73" s="150"/>
      <c r="AA73" s="150"/>
      <c r="AB73" s="150"/>
      <c r="AC73" s="150"/>
      <c r="AD73" s="150"/>
      <c r="AE73" s="150"/>
      <c r="AF73" s="150"/>
      <c r="AG73" s="150" t="s">
        <v>126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5">
      <c r="A74" s="157"/>
      <c r="B74" s="158"/>
      <c r="C74" s="189" t="s">
        <v>129</v>
      </c>
      <c r="D74" s="162"/>
      <c r="E74" s="163">
        <v>1.09375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0"/>
      <c r="Z74" s="150"/>
      <c r="AA74" s="150"/>
      <c r="AB74" s="150"/>
      <c r="AC74" s="150"/>
      <c r="AD74" s="150"/>
      <c r="AE74" s="150"/>
      <c r="AF74" s="150"/>
      <c r="AG74" s="150" t="s">
        <v>126</v>
      </c>
      <c r="AH74" s="150">
        <v>1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5">
      <c r="A75" s="177">
        <v>11</v>
      </c>
      <c r="B75" s="178" t="s">
        <v>193</v>
      </c>
      <c r="C75" s="187" t="s">
        <v>194</v>
      </c>
      <c r="D75" s="179" t="s">
        <v>182</v>
      </c>
      <c r="E75" s="180">
        <v>4.8125</v>
      </c>
      <c r="F75" s="181"/>
      <c r="G75" s="182">
        <f>ROUND(E75*F75,2)</f>
        <v>0</v>
      </c>
      <c r="H75" s="181"/>
      <c r="I75" s="182">
        <f>ROUND(E75*H75,2)</f>
        <v>0</v>
      </c>
      <c r="J75" s="181"/>
      <c r="K75" s="182">
        <f>ROUND(E75*J75,2)</f>
        <v>0</v>
      </c>
      <c r="L75" s="182">
        <v>21</v>
      </c>
      <c r="M75" s="182">
        <f>G75*(1+L75/100)</f>
        <v>0</v>
      </c>
      <c r="N75" s="182">
        <v>0</v>
      </c>
      <c r="O75" s="182">
        <f>ROUND(E75*N75,2)</f>
        <v>0</v>
      </c>
      <c r="P75" s="182">
        <v>0</v>
      </c>
      <c r="Q75" s="182">
        <f>ROUND(E75*P75,2)</f>
        <v>0</v>
      </c>
      <c r="R75" s="182"/>
      <c r="S75" s="182" t="s">
        <v>121</v>
      </c>
      <c r="T75" s="183" t="s">
        <v>122</v>
      </c>
      <c r="U75" s="159">
        <v>0.06</v>
      </c>
      <c r="V75" s="159">
        <f>ROUND(E75*U75,2)</f>
        <v>0.28999999999999998</v>
      </c>
      <c r="W75" s="159"/>
      <c r="X75" s="159" t="s">
        <v>123</v>
      </c>
      <c r="Y75" s="150"/>
      <c r="Z75" s="150"/>
      <c r="AA75" s="150"/>
      <c r="AB75" s="150"/>
      <c r="AC75" s="150"/>
      <c r="AD75" s="150"/>
      <c r="AE75" s="150"/>
      <c r="AF75" s="150"/>
      <c r="AG75" s="150" t="s">
        <v>124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5">
      <c r="A76" s="157"/>
      <c r="B76" s="158"/>
      <c r="C76" s="188" t="s">
        <v>189</v>
      </c>
      <c r="D76" s="160"/>
      <c r="E76" s="161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0"/>
      <c r="Z76" s="150"/>
      <c r="AA76" s="150"/>
      <c r="AB76" s="150"/>
      <c r="AC76" s="150"/>
      <c r="AD76" s="150"/>
      <c r="AE76" s="150"/>
      <c r="AF76" s="150"/>
      <c r="AG76" s="150" t="s">
        <v>126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5">
      <c r="A77" s="157"/>
      <c r="B77" s="158"/>
      <c r="C77" s="188" t="s">
        <v>318</v>
      </c>
      <c r="D77" s="160"/>
      <c r="E77" s="161">
        <v>4.8125</v>
      </c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0"/>
      <c r="Z77" s="150"/>
      <c r="AA77" s="150"/>
      <c r="AB77" s="150"/>
      <c r="AC77" s="150"/>
      <c r="AD77" s="150"/>
      <c r="AE77" s="150"/>
      <c r="AF77" s="150"/>
      <c r="AG77" s="150" t="s">
        <v>126</v>
      </c>
      <c r="AH77" s="150">
        <v>5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5">
      <c r="A78" s="157"/>
      <c r="B78" s="158"/>
      <c r="C78" s="189" t="s">
        <v>129</v>
      </c>
      <c r="D78" s="162"/>
      <c r="E78" s="163">
        <v>4.8125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0"/>
      <c r="Z78" s="150"/>
      <c r="AA78" s="150"/>
      <c r="AB78" s="150"/>
      <c r="AC78" s="150"/>
      <c r="AD78" s="150"/>
      <c r="AE78" s="150"/>
      <c r="AF78" s="150"/>
      <c r="AG78" s="150" t="s">
        <v>126</v>
      </c>
      <c r="AH78" s="150">
        <v>1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5">
      <c r="A79" s="177">
        <v>12</v>
      </c>
      <c r="B79" s="178" t="s">
        <v>180</v>
      </c>
      <c r="C79" s="187" t="s">
        <v>181</v>
      </c>
      <c r="D79" s="179" t="s">
        <v>182</v>
      </c>
      <c r="E79" s="180">
        <v>4.375</v>
      </c>
      <c r="F79" s="181"/>
      <c r="G79" s="182">
        <f>ROUND(E79*F79,2)</f>
        <v>0</v>
      </c>
      <c r="H79" s="181"/>
      <c r="I79" s="182">
        <f>ROUND(E79*H79,2)</f>
        <v>0</v>
      </c>
      <c r="J79" s="181"/>
      <c r="K79" s="182">
        <f>ROUND(E79*J79,2)</f>
        <v>0</v>
      </c>
      <c r="L79" s="182">
        <v>21</v>
      </c>
      <c r="M79" s="182">
        <f>G79*(1+L79/100)</f>
        <v>0</v>
      </c>
      <c r="N79" s="182">
        <v>0</v>
      </c>
      <c r="O79" s="182">
        <f>ROUND(E79*N79,2)</f>
        <v>0</v>
      </c>
      <c r="P79" s="182">
        <v>0</v>
      </c>
      <c r="Q79" s="182">
        <f>ROUND(E79*P79,2)</f>
        <v>0</v>
      </c>
      <c r="R79" s="182"/>
      <c r="S79" s="182" t="s">
        <v>121</v>
      </c>
      <c r="T79" s="183" t="s">
        <v>122</v>
      </c>
      <c r="U79" s="159">
        <v>1.7999999999999999E-2</v>
      </c>
      <c r="V79" s="159">
        <f>ROUND(E79*U79,2)</f>
        <v>0.08</v>
      </c>
      <c r="W79" s="159"/>
      <c r="X79" s="159" t="s">
        <v>123</v>
      </c>
      <c r="Y79" s="150"/>
      <c r="Z79" s="150"/>
      <c r="AA79" s="150"/>
      <c r="AB79" s="150"/>
      <c r="AC79" s="150"/>
      <c r="AD79" s="150"/>
      <c r="AE79" s="150"/>
      <c r="AF79" s="150"/>
      <c r="AG79" s="150" t="s">
        <v>124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5">
      <c r="A80" s="157"/>
      <c r="B80" s="158"/>
      <c r="C80" s="188" t="s">
        <v>303</v>
      </c>
      <c r="D80" s="160"/>
      <c r="E80" s="161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0"/>
      <c r="Z80" s="150"/>
      <c r="AA80" s="150"/>
      <c r="AB80" s="150"/>
      <c r="AC80" s="150"/>
      <c r="AD80" s="150"/>
      <c r="AE80" s="150"/>
      <c r="AF80" s="150"/>
      <c r="AG80" s="150" t="s">
        <v>126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5">
      <c r="A81" s="157"/>
      <c r="B81" s="158"/>
      <c r="C81" s="188" t="s">
        <v>304</v>
      </c>
      <c r="D81" s="160"/>
      <c r="E81" s="161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0"/>
      <c r="Z81" s="150"/>
      <c r="AA81" s="150"/>
      <c r="AB81" s="150"/>
      <c r="AC81" s="150"/>
      <c r="AD81" s="150"/>
      <c r="AE81" s="150"/>
      <c r="AF81" s="150"/>
      <c r="AG81" s="150" t="s">
        <v>126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5">
      <c r="A82" s="157"/>
      <c r="B82" s="158"/>
      <c r="C82" s="188" t="s">
        <v>319</v>
      </c>
      <c r="D82" s="160"/>
      <c r="E82" s="161">
        <v>4.375</v>
      </c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0"/>
      <c r="Z82" s="150"/>
      <c r="AA82" s="150"/>
      <c r="AB82" s="150"/>
      <c r="AC82" s="150"/>
      <c r="AD82" s="150"/>
      <c r="AE82" s="150"/>
      <c r="AF82" s="150"/>
      <c r="AG82" s="150" t="s">
        <v>126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5">
      <c r="A83" s="157"/>
      <c r="B83" s="158"/>
      <c r="C83" s="189" t="s">
        <v>129</v>
      </c>
      <c r="D83" s="162"/>
      <c r="E83" s="163">
        <v>4.375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0"/>
      <c r="Z83" s="150"/>
      <c r="AA83" s="150"/>
      <c r="AB83" s="150"/>
      <c r="AC83" s="150"/>
      <c r="AD83" s="150"/>
      <c r="AE83" s="150"/>
      <c r="AF83" s="150"/>
      <c r="AG83" s="150" t="s">
        <v>126</v>
      </c>
      <c r="AH83" s="150">
        <v>1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5">
      <c r="A84" s="177">
        <v>13</v>
      </c>
      <c r="B84" s="178" t="s">
        <v>184</v>
      </c>
      <c r="C84" s="187" t="s">
        <v>185</v>
      </c>
      <c r="D84" s="179" t="s">
        <v>182</v>
      </c>
      <c r="E84" s="180">
        <v>4.8125</v>
      </c>
      <c r="F84" s="181"/>
      <c r="G84" s="182">
        <f>ROUND(E84*F84,2)</f>
        <v>0</v>
      </c>
      <c r="H84" s="181"/>
      <c r="I84" s="182">
        <f>ROUND(E84*H84,2)</f>
        <v>0</v>
      </c>
      <c r="J84" s="181"/>
      <c r="K84" s="182">
        <f>ROUND(E84*J84,2)</f>
        <v>0</v>
      </c>
      <c r="L84" s="182">
        <v>21</v>
      </c>
      <c r="M84" s="182">
        <f>G84*(1+L84/100)</f>
        <v>0</v>
      </c>
      <c r="N84" s="182">
        <v>0</v>
      </c>
      <c r="O84" s="182">
        <f>ROUND(E84*N84,2)</f>
        <v>0</v>
      </c>
      <c r="P84" s="182">
        <v>0</v>
      </c>
      <c r="Q84" s="182">
        <f>ROUND(E84*P84,2)</f>
        <v>0</v>
      </c>
      <c r="R84" s="182"/>
      <c r="S84" s="182" t="s">
        <v>121</v>
      </c>
      <c r="T84" s="183" t="s">
        <v>122</v>
      </c>
      <c r="U84" s="159">
        <v>0.13</v>
      </c>
      <c r="V84" s="159">
        <f>ROUND(E84*U84,2)</f>
        <v>0.63</v>
      </c>
      <c r="W84" s="159"/>
      <c r="X84" s="159" t="s">
        <v>123</v>
      </c>
      <c r="Y84" s="150"/>
      <c r="Z84" s="150"/>
      <c r="AA84" s="150"/>
      <c r="AB84" s="150"/>
      <c r="AC84" s="150"/>
      <c r="AD84" s="150"/>
      <c r="AE84" s="150"/>
      <c r="AF84" s="150"/>
      <c r="AG84" s="150" t="s">
        <v>124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5">
      <c r="A85" s="157"/>
      <c r="B85" s="158"/>
      <c r="C85" s="188" t="s">
        <v>303</v>
      </c>
      <c r="D85" s="160"/>
      <c r="E85" s="161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0"/>
      <c r="Z85" s="150"/>
      <c r="AA85" s="150"/>
      <c r="AB85" s="150"/>
      <c r="AC85" s="150"/>
      <c r="AD85" s="150"/>
      <c r="AE85" s="150"/>
      <c r="AF85" s="150"/>
      <c r="AG85" s="150" t="s">
        <v>126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5">
      <c r="A86" s="157"/>
      <c r="B86" s="158"/>
      <c r="C86" s="188" t="s">
        <v>304</v>
      </c>
      <c r="D86" s="160"/>
      <c r="E86" s="161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0"/>
      <c r="Z86" s="150"/>
      <c r="AA86" s="150"/>
      <c r="AB86" s="150"/>
      <c r="AC86" s="150"/>
      <c r="AD86" s="150"/>
      <c r="AE86" s="150"/>
      <c r="AF86" s="150"/>
      <c r="AG86" s="150" t="s">
        <v>126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5">
      <c r="A87" s="157"/>
      <c r="B87" s="158"/>
      <c r="C87" s="188" t="s">
        <v>319</v>
      </c>
      <c r="D87" s="160"/>
      <c r="E87" s="161">
        <v>4.375</v>
      </c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0"/>
      <c r="Z87" s="150"/>
      <c r="AA87" s="150"/>
      <c r="AB87" s="150"/>
      <c r="AC87" s="150"/>
      <c r="AD87" s="150"/>
      <c r="AE87" s="150"/>
      <c r="AF87" s="150"/>
      <c r="AG87" s="150" t="s">
        <v>126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5">
      <c r="A88" s="157"/>
      <c r="B88" s="158"/>
      <c r="C88" s="189" t="s">
        <v>129</v>
      </c>
      <c r="D88" s="162"/>
      <c r="E88" s="163">
        <v>4.375</v>
      </c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0"/>
      <c r="Z88" s="150"/>
      <c r="AA88" s="150"/>
      <c r="AB88" s="150"/>
      <c r="AC88" s="150"/>
      <c r="AD88" s="150"/>
      <c r="AE88" s="150"/>
      <c r="AF88" s="150"/>
      <c r="AG88" s="150" t="s">
        <v>126</v>
      </c>
      <c r="AH88" s="150">
        <v>1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5">
      <c r="A89" s="157"/>
      <c r="B89" s="158"/>
      <c r="C89" s="190" t="s">
        <v>130</v>
      </c>
      <c r="D89" s="164"/>
      <c r="E89" s="165">
        <v>0.4375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0"/>
      <c r="Z89" s="150"/>
      <c r="AA89" s="150"/>
      <c r="AB89" s="150"/>
      <c r="AC89" s="150"/>
      <c r="AD89" s="150"/>
      <c r="AE89" s="150"/>
      <c r="AF89" s="150"/>
      <c r="AG89" s="150" t="s">
        <v>126</v>
      </c>
      <c r="AH89" s="150">
        <v>4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5">
      <c r="A90" s="177">
        <v>14</v>
      </c>
      <c r="B90" s="178" t="s">
        <v>187</v>
      </c>
      <c r="C90" s="187" t="s">
        <v>188</v>
      </c>
      <c r="D90" s="179" t="s">
        <v>182</v>
      </c>
      <c r="E90" s="180">
        <v>4.8125</v>
      </c>
      <c r="F90" s="181"/>
      <c r="G90" s="182">
        <f>ROUND(E90*F90,2)</f>
        <v>0</v>
      </c>
      <c r="H90" s="181"/>
      <c r="I90" s="182">
        <f>ROUND(E90*H90,2)</f>
        <v>0</v>
      </c>
      <c r="J90" s="181"/>
      <c r="K90" s="182">
        <f>ROUND(E90*J90,2)</f>
        <v>0</v>
      </c>
      <c r="L90" s="182">
        <v>21</v>
      </c>
      <c r="M90" s="182">
        <f>G90*(1+L90/100)</f>
        <v>0</v>
      </c>
      <c r="N90" s="182">
        <v>0</v>
      </c>
      <c r="O90" s="182">
        <f>ROUND(E90*N90,2)</f>
        <v>0</v>
      </c>
      <c r="P90" s="182">
        <v>0</v>
      </c>
      <c r="Q90" s="182">
        <f>ROUND(E90*P90,2)</f>
        <v>0</v>
      </c>
      <c r="R90" s="182"/>
      <c r="S90" s="182" t="s">
        <v>121</v>
      </c>
      <c r="T90" s="183" t="s">
        <v>122</v>
      </c>
      <c r="U90" s="159">
        <v>0.09</v>
      </c>
      <c r="V90" s="159">
        <f>ROUND(E90*U90,2)</f>
        <v>0.43</v>
      </c>
      <c r="W90" s="159"/>
      <c r="X90" s="159" t="s">
        <v>123</v>
      </c>
      <c r="Y90" s="150"/>
      <c r="Z90" s="150"/>
      <c r="AA90" s="150"/>
      <c r="AB90" s="150"/>
      <c r="AC90" s="150"/>
      <c r="AD90" s="150"/>
      <c r="AE90" s="150"/>
      <c r="AF90" s="150"/>
      <c r="AG90" s="150" t="s">
        <v>124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5">
      <c r="A91" s="157"/>
      <c r="B91" s="158"/>
      <c r="C91" s="188" t="s">
        <v>189</v>
      </c>
      <c r="D91" s="160"/>
      <c r="E91" s="161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0"/>
      <c r="Z91" s="150"/>
      <c r="AA91" s="150"/>
      <c r="AB91" s="150"/>
      <c r="AC91" s="150"/>
      <c r="AD91" s="150"/>
      <c r="AE91" s="150"/>
      <c r="AF91" s="150"/>
      <c r="AG91" s="150" t="s">
        <v>126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5">
      <c r="A92" s="157"/>
      <c r="B92" s="158"/>
      <c r="C92" s="188" t="s">
        <v>318</v>
      </c>
      <c r="D92" s="160"/>
      <c r="E92" s="161">
        <v>4.8125</v>
      </c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0"/>
      <c r="Z92" s="150"/>
      <c r="AA92" s="150"/>
      <c r="AB92" s="150"/>
      <c r="AC92" s="150"/>
      <c r="AD92" s="150"/>
      <c r="AE92" s="150"/>
      <c r="AF92" s="150"/>
      <c r="AG92" s="150" t="s">
        <v>126</v>
      </c>
      <c r="AH92" s="150">
        <v>5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5">
      <c r="A93" s="157"/>
      <c r="B93" s="158"/>
      <c r="C93" s="189" t="s">
        <v>129</v>
      </c>
      <c r="D93" s="162"/>
      <c r="E93" s="163">
        <v>4.8125</v>
      </c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0"/>
      <c r="Z93" s="150"/>
      <c r="AA93" s="150"/>
      <c r="AB93" s="150"/>
      <c r="AC93" s="150"/>
      <c r="AD93" s="150"/>
      <c r="AE93" s="150"/>
      <c r="AF93" s="150"/>
      <c r="AG93" s="150" t="s">
        <v>126</v>
      </c>
      <c r="AH93" s="150">
        <v>1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5">
      <c r="A94" s="177">
        <v>15</v>
      </c>
      <c r="B94" s="178" t="s">
        <v>191</v>
      </c>
      <c r="C94" s="187" t="s">
        <v>192</v>
      </c>
      <c r="D94" s="179" t="s">
        <v>182</v>
      </c>
      <c r="E94" s="180">
        <v>4.8125</v>
      </c>
      <c r="F94" s="181"/>
      <c r="G94" s="182">
        <f>ROUND(E94*F94,2)</f>
        <v>0</v>
      </c>
      <c r="H94" s="181"/>
      <c r="I94" s="182">
        <f>ROUND(E94*H94,2)</f>
        <v>0</v>
      </c>
      <c r="J94" s="181"/>
      <c r="K94" s="182">
        <f>ROUND(E94*J94,2)</f>
        <v>0</v>
      </c>
      <c r="L94" s="182">
        <v>21</v>
      </c>
      <c r="M94" s="182">
        <f>G94*(1+L94/100)</f>
        <v>0</v>
      </c>
      <c r="N94" s="182">
        <v>0</v>
      </c>
      <c r="O94" s="182">
        <f>ROUND(E94*N94,2)</f>
        <v>0</v>
      </c>
      <c r="P94" s="182">
        <v>0</v>
      </c>
      <c r="Q94" s="182">
        <f>ROUND(E94*P94,2)</f>
        <v>0</v>
      </c>
      <c r="R94" s="182"/>
      <c r="S94" s="182" t="s">
        <v>121</v>
      </c>
      <c r="T94" s="183" t="s">
        <v>122</v>
      </c>
      <c r="U94" s="159">
        <v>0</v>
      </c>
      <c r="V94" s="159">
        <f>ROUND(E94*U94,2)</f>
        <v>0</v>
      </c>
      <c r="W94" s="159"/>
      <c r="X94" s="159" t="s">
        <v>123</v>
      </c>
      <c r="Y94" s="150"/>
      <c r="Z94" s="150"/>
      <c r="AA94" s="150"/>
      <c r="AB94" s="150"/>
      <c r="AC94" s="150"/>
      <c r="AD94" s="150"/>
      <c r="AE94" s="150"/>
      <c r="AF94" s="150"/>
      <c r="AG94" s="150" t="s">
        <v>124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5">
      <c r="A95" s="157"/>
      <c r="B95" s="158"/>
      <c r="C95" s="188" t="s">
        <v>189</v>
      </c>
      <c r="D95" s="160"/>
      <c r="E95" s="161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0"/>
      <c r="Z95" s="150"/>
      <c r="AA95" s="150"/>
      <c r="AB95" s="150"/>
      <c r="AC95" s="150"/>
      <c r="AD95" s="150"/>
      <c r="AE95" s="150"/>
      <c r="AF95" s="150"/>
      <c r="AG95" s="150" t="s">
        <v>126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5">
      <c r="A96" s="157"/>
      <c r="B96" s="158"/>
      <c r="C96" s="188" t="s">
        <v>318</v>
      </c>
      <c r="D96" s="160"/>
      <c r="E96" s="161">
        <v>4.8125</v>
      </c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0"/>
      <c r="Z96" s="150"/>
      <c r="AA96" s="150"/>
      <c r="AB96" s="150"/>
      <c r="AC96" s="150"/>
      <c r="AD96" s="150"/>
      <c r="AE96" s="150"/>
      <c r="AF96" s="150"/>
      <c r="AG96" s="150" t="s">
        <v>126</v>
      </c>
      <c r="AH96" s="150">
        <v>5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5">
      <c r="A97" s="157"/>
      <c r="B97" s="158"/>
      <c r="C97" s="189" t="s">
        <v>129</v>
      </c>
      <c r="D97" s="162"/>
      <c r="E97" s="163">
        <v>4.8125</v>
      </c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0"/>
      <c r="Z97" s="150"/>
      <c r="AA97" s="150"/>
      <c r="AB97" s="150"/>
      <c r="AC97" s="150"/>
      <c r="AD97" s="150"/>
      <c r="AE97" s="150"/>
      <c r="AF97" s="150"/>
      <c r="AG97" s="150" t="s">
        <v>126</v>
      </c>
      <c r="AH97" s="150">
        <v>1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5">
      <c r="A98" s="177">
        <v>16</v>
      </c>
      <c r="B98" s="178" t="s">
        <v>207</v>
      </c>
      <c r="C98" s="187" t="s">
        <v>208</v>
      </c>
      <c r="D98" s="179" t="s">
        <v>120</v>
      </c>
      <c r="E98" s="180">
        <v>9.6299999999999997E-3</v>
      </c>
      <c r="F98" s="181"/>
      <c r="G98" s="182">
        <f>ROUND(E98*F98,2)</f>
        <v>0</v>
      </c>
      <c r="H98" s="181"/>
      <c r="I98" s="182">
        <f>ROUND(E98*H98,2)</f>
        <v>0</v>
      </c>
      <c r="J98" s="181"/>
      <c r="K98" s="182">
        <f>ROUND(E98*J98,2)</f>
        <v>0</v>
      </c>
      <c r="L98" s="182">
        <v>21</v>
      </c>
      <c r="M98" s="182">
        <f>G98*(1+L98/100)</f>
        <v>0</v>
      </c>
      <c r="N98" s="182">
        <v>0</v>
      </c>
      <c r="O98" s="182">
        <f>ROUND(E98*N98,2)</f>
        <v>0</v>
      </c>
      <c r="P98" s="182">
        <v>0</v>
      </c>
      <c r="Q98" s="182">
        <f>ROUND(E98*P98,2)</f>
        <v>0</v>
      </c>
      <c r="R98" s="182"/>
      <c r="S98" s="182" t="s">
        <v>121</v>
      </c>
      <c r="T98" s="183" t="s">
        <v>122</v>
      </c>
      <c r="U98" s="159">
        <v>4.9870000000000001</v>
      </c>
      <c r="V98" s="159">
        <f>ROUND(E98*U98,2)</f>
        <v>0.05</v>
      </c>
      <c r="W98" s="159"/>
      <c r="X98" s="159" t="s">
        <v>123</v>
      </c>
      <c r="Y98" s="150"/>
      <c r="Z98" s="150"/>
      <c r="AA98" s="150"/>
      <c r="AB98" s="150"/>
      <c r="AC98" s="150"/>
      <c r="AD98" s="150"/>
      <c r="AE98" s="150"/>
      <c r="AF98" s="150"/>
      <c r="AG98" s="150" t="s">
        <v>124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5">
      <c r="A99" s="157"/>
      <c r="B99" s="158"/>
      <c r="C99" s="188" t="s">
        <v>189</v>
      </c>
      <c r="D99" s="160"/>
      <c r="E99" s="161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0"/>
      <c r="Z99" s="150"/>
      <c r="AA99" s="150"/>
      <c r="AB99" s="150"/>
      <c r="AC99" s="150"/>
      <c r="AD99" s="150"/>
      <c r="AE99" s="150"/>
      <c r="AF99" s="150"/>
      <c r="AG99" s="150" t="s">
        <v>126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5">
      <c r="A100" s="157"/>
      <c r="B100" s="158"/>
      <c r="C100" s="188" t="s">
        <v>209</v>
      </c>
      <c r="D100" s="160"/>
      <c r="E100" s="161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126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5">
      <c r="A101" s="157"/>
      <c r="B101" s="158"/>
      <c r="C101" s="188" t="s">
        <v>320</v>
      </c>
      <c r="D101" s="160"/>
      <c r="E101" s="161">
        <v>9.6299999999999997E-3</v>
      </c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126</v>
      </c>
      <c r="AH101" s="150">
        <v>5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5">
      <c r="A102" s="157"/>
      <c r="B102" s="158"/>
      <c r="C102" s="189" t="s">
        <v>129</v>
      </c>
      <c r="D102" s="162"/>
      <c r="E102" s="163">
        <v>9.6299999999999997E-3</v>
      </c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126</v>
      </c>
      <c r="AH102" s="150">
        <v>1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5">
      <c r="A103" s="177">
        <v>17</v>
      </c>
      <c r="B103" s="178" t="s">
        <v>201</v>
      </c>
      <c r="C103" s="187" t="s">
        <v>202</v>
      </c>
      <c r="D103" s="179" t="s">
        <v>182</v>
      </c>
      <c r="E103" s="180">
        <v>4.8125</v>
      </c>
      <c r="F103" s="181"/>
      <c r="G103" s="182">
        <f>ROUND(E103*F103,2)</f>
        <v>0</v>
      </c>
      <c r="H103" s="181"/>
      <c r="I103" s="182">
        <f>ROUND(E103*H103,2)</f>
        <v>0</v>
      </c>
      <c r="J103" s="181"/>
      <c r="K103" s="182">
        <f>ROUND(E103*J103,2)</f>
        <v>0</v>
      </c>
      <c r="L103" s="182">
        <v>21</v>
      </c>
      <c r="M103" s="182">
        <f>G103*(1+L103/100)</f>
        <v>0</v>
      </c>
      <c r="N103" s="182">
        <v>0</v>
      </c>
      <c r="O103" s="182">
        <f>ROUND(E103*N103,2)</f>
        <v>0</v>
      </c>
      <c r="P103" s="182">
        <v>0</v>
      </c>
      <c r="Q103" s="182">
        <f>ROUND(E103*P103,2)</f>
        <v>0</v>
      </c>
      <c r="R103" s="182"/>
      <c r="S103" s="182" t="s">
        <v>121</v>
      </c>
      <c r="T103" s="183" t="s">
        <v>122</v>
      </c>
      <c r="U103" s="159">
        <v>1.0999999999999999E-2</v>
      </c>
      <c r="V103" s="159">
        <f>ROUND(E103*U103,2)</f>
        <v>0.05</v>
      </c>
      <c r="W103" s="159"/>
      <c r="X103" s="159" t="s">
        <v>123</v>
      </c>
      <c r="Y103" s="150"/>
      <c r="Z103" s="150"/>
      <c r="AA103" s="150"/>
      <c r="AB103" s="150"/>
      <c r="AC103" s="150"/>
      <c r="AD103" s="150"/>
      <c r="AE103" s="150"/>
      <c r="AF103" s="150"/>
      <c r="AG103" s="150" t="s">
        <v>124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5">
      <c r="A104" s="157"/>
      <c r="B104" s="158"/>
      <c r="C104" s="188" t="s">
        <v>189</v>
      </c>
      <c r="D104" s="160"/>
      <c r="E104" s="161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126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5">
      <c r="A105" s="157"/>
      <c r="B105" s="158"/>
      <c r="C105" s="188" t="s">
        <v>318</v>
      </c>
      <c r="D105" s="160"/>
      <c r="E105" s="161">
        <v>4.8125</v>
      </c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126</v>
      </c>
      <c r="AH105" s="150">
        <v>5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5">
      <c r="A106" s="157"/>
      <c r="B106" s="158"/>
      <c r="C106" s="189" t="s">
        <v>129</v>
      </c>
      <c r="D106" s="162"/>
      <c r="E106" s="163">
        <v>4.8125</v>
      </c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126</v>
      </c>
      <c r="AH106" s="150">
        <v>1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5">
      <c r="A107" s="177">
        <v>18</v>
      </c>
      <c r="B107" s="178" t="s">
        <v>203</v>
      </c>
      <c r="C107" s="187" t="s">
        <v>204</v>
      </c>
      <c r="D107" s="179" t="s">
        <v>120</v>
      </c>
      <c r="E107" s="180">
        <v>7.2190000000000004E-2</v>
      </c>
      <c r="F107" s="181"/>
      <c r="G107" s="182">
        <f>ROUND(E107*F107,2)</f>
        <v>0</v>
      </c>
      <c r="H107" s="181"/>
      <c r="I107" s="182">
        <f>ROUND(E107*H107,2)</f>
        <v>0</v>
      </c>
      <c r="J107" s="181"/>
      <c r="K107" s="182">
        <f>ROUND(E107*J107,2)</f>
        <v>0</v>
      </c>
      <c r="L107" s="182">
        <v>21</v>
      </c>
      <c r="M107" s="182">
        <f>G107*(1+L107/100)</f>
        <v>0</v>
      </c>
      <c r="N107" s="182">
        <v>0</v>
      </c>
      <c r="O107" s="182">
        <f>ROUND(E107*N107,2)</f>
        <v>0</v>
      </c>
      <c r="P107" s="182">
        <v>0</v>
      </c>
      <c r="Q107" s="182">
        <f>ROUND(E107*P107,2)</f>
        <v>0</v>
      </c>
      <c r="R107" s="182"/>
      <c r="S107" s="182" t="s">
        <v>121</v>
      </c>
      <c r="T107" s="183" t="s">
        <v>122</v>
      </c>
      <c r="U107" s="159">
        <v>0.26</v>
      </c>
      <c r="V107" s="159">
        <f>ROUND(E107*U107,2)</f>
        <v>0.02</v>
      </c>
      <c r="W107" s="159"/>
      <c r="X107" s="159" t="s">
        <v>123</v>
      </c>
      <c r="Y107" s="150"/>
      <c r="Z107" s="150"/>
      <c r="AA107" s="150"/>
      <c r="AB107" s="150"/>
      <c r="AC107" s="150"/>
      <c r="AD107" s="150"/>
      <c r="AE107" s="150"/>
      <c r="AF107" s="150"/>
      <c r="AG107" s="150" t="s">
        <v>124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5">
      <c r="A108" s="157"/>
      <c r="B108" s="158"/>
      <c r="C108" s="188" t="s">
        <v>189</v>
      </c>
      <c r="D108" s="160"/>
      <c r="E108" s="161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126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5">
      <c r="A109" s="157"/>
      <c r="B109" s="158"/>
      <c r="C109" s="188" t="s">
        <v>205</v>
      </c>
      <c r="D109" s="160"/>
      <c r="E109" s="161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126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5">
      <c r="A110" s="157"/>
      <c r="B110" s="158"/>
      <c r="C110" s="188" t="s">
        <v>321</v>
      </c>
      <c r="D110" s="160"/>
      <c r="E110" s="161">
        <v>7.2190000000000004E-2</v>
      </c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126</v>
      </c>
      <c r="AH110" s="150">
        <v>5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5">
      <c r="A111" s="157"/>
      <c r="B111" s="158"/>
      <c r="C111" s="189" t="s">
        <v>129</v>
      </c>
      <c r="D111" s="162"/>
      <c r="E111" s="163">
        <v>7.2190000000000004E-2</v>
      </c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126</v>
      </c>
      <c r="AH111" s="150">
        <v>1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5">
      <c r="A112" s="177">
        <v>19</v>
      </c>
      <c r="B112" s="178" t="s">
        <v>161</v>
      </c>
      <c r="C112" s="187" t="s">
        <v>162</v>
      </c>
      <c r="D112" s="179" t="s">
        <v>120</v>
      </c>
      <c r="E112" s="180">
        <v>1.09375</v>
      </c>
      <c r="F112" s="181"/>
      <c r="G112" s="182">
        <f>ROUND(E112*F112,2)</f>
        <v>0</v>
      </c>
      <c r="H112" s="181"/>
      <c r="I112" s="182">
        <f>ROUND(E112*H112,2)</f>
        <v>0</v>
      </c>
      <c r="J112" s="181"/>
      <c r="K112" s="182">
        <f>ROUND(E112*J112,2)</f>
        <v>0</v>
      </c>
      <c r="L112" s="182">
        <v>21</v>
      </c>
      <c r="M112" s="182">
        <f>G112*(1+L112/100)</f>
        <v>0</v>
      </c>
      <c r="N112" s="182">
        <v>0</v>
      </c>
      <c r="O112" s="182">
        <f>ROUND(E112*N112,2)</f>
        <v>0</v>
      </c>
      <c r="P112" s="182">
        <v>0</v>
      </c>
      <c r="Q112" s="182">
        <f>ROUND(E112*P112,2)</f>
        <v>0</v>
      </c>
      <c r="R112" s="182"/>
      <c r="S112" s="182" t="s">
        <v>121</v>
      </c>
      <c r="T112" s="183" t="s">
        <v>122</v>
      </c>
      <c r="U112" s="159">
        <v>0</v>
      </c>
      <c r="V112" s="159">
        <f>ROUND(E112*U112,2)</f>
        <v>0</v>
      </c>
      <c r="W112" s="159"/>
      <c r="X112" s="159" t="s">
        <v>123</v>
      </c>
      <c r="Y112" s="150"/>
      <c r="Z112" s="150"/>
      <c r="AA112" s="150"/>
      <c r="AB112" s="150"/>
      <c r="AC112" s="150"/>
      <c r="AD112" s="150"/>
      <c r="AE112" s="150"/>
      <c r="AF112" s="150"/>
      <c r="AG112" s="150" t="s">
        <v>140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5">
      <c r="A113" s="157"/>
      <c r="B113" s="158"/>
      <c r="C113" s="188" t="s">
        <v>158</v>
      </c>
      <c r="D113" s="160"/>
      <c r="E113" s="161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126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5">
      <c r="A114" s="157"/>
      <c r="B114" s="158"/>
      <c r="C114" s="188" t="s">
        <v>316</v>
      </c>
      <c r="D114" s="160"/>
      <c r="E114" s="161">
        <v>1.09375</v>
      </c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126</v>
      </c>
      <c r="AH114" s="150">
        <v>5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5">
      <c r="A115" s="157"/>
      <c r="B115" s="158"/>
      <c r="C115" s="189" t="s">
        <v>129</v>
      </c>
      <c r="D115" s="162"/>
      <c r="E115" s="163">
        <v>1.09375</v>
      </c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126</v>
      </c>
      <c r="AH115" s="150">
        <v>1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5">
      <c r="A116" s="177">
        <v>20</v>
      </c>
      <c r="B116" s="178" t="s">
        <v>322</v>
      </c>
      <c r="C116" s="187" t="s">
        <v>323</v>
      </c>
      <c r="D116" s="179" t="s">
        <v>169</v>
      </c>
      <c r="E116" s="180">
        <v>2.1680999999999999</v>
      </c>
      <c r="F116" s="181"/>
      <c r="G116" s="182">
        <f>ROUND(E116*F116,2)</f>
        <v>0</v>
      </c>
      <c r="H116" s="181"/>
      <c r="I116" s="182">
        <f>ROUND(E116*H116,2)</f>
        <v>0</v>
      </c>
      <c r="J116" s="181"/>
      <c r="K116" s="182">
        <f>ROUND(E116*J116,2)</f>
        <v>0</v>
      </c>
      <c r="L116" s="182">
        <v>21</v>
      </c>
      <c r="M116" s="182">
        <f>G116*(1+L116/100)</f>
        <v>0</v>
      </c>
      <c r="N116" s="182">
        <v>1</v>
      </c>
      <c r="O116" s="182">
        <f>ROUND(E116*N116,2)</f>
        <v>2.17</v>
      </c>
      <c r="P116" s="182">
        <v>0</v>
      </c>
      <c r="Q116" s="182">
        <f>ROUND(E116*P116,2)</f>
        <v>0</v>
      </c>
      <c r="R116" s="182" t="s">
        <v>170</v>
      </c>
      <c r="S116" s="182" t="s">
        <v>122</v>
      </c>
      <c r="T116" s="183" t="s">
        <v>122</v>
      </c>
      <c r="U116" s="159">
        <v>0</v>
      </c>
      <c r="V116" s="159">
        <f>ROUND(E116*U116,2)</f>
        <v>0</v>
      </c>
      <c r="W116" s="159"/>
      <c r="X116" s="159" t="s">
        <v>171</v>
      </c>
      <c r="Y116" s="150"/>
      <c r="Z116" s="150"/>
      <c r="AA116" s="150"/>
      <c r="AB116" s="150"/>
      <c r="AC116" s="150"/>
      <c r="AD116" s="150"/>
      <c r="AE116" s="150"/>
      <c r="AF116" s="150"/>
      <c r="AG116" s="150" t="s">
        <v>172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5">
      <c r="A117" s="157"/>
      <c r="B117" s="158"/>
      <c r="C117" s="188" t="s">
        <v>303</v>
      </c>
      <c r="D117" s="160"/>
      <c r="E117" s="161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0"/>
      <c r="Z117" s="150"/>
      <c r="AA117" s="150"/>
      <c r="AB117" s="150"/>
      <c r="AC117" s="150"/>
      <c r="AD117" s="150"/>
      <c r="AE117" s="150"/>
      <c r="AF117" s="150"/>
      <c r="AG117" s="150" t="s">
        <v>126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5">
      <c r="A118" s="157"/>
      <c r="B118" s="158"/>
      <c r="C118" s="191" t="s">
        <v>173</v>
      </c>
      <c r="D118" s="166"/>
      <c r="E118" s="167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126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5">
      <c r="A119" s="157"/>
      <c r="B119" s="158"/>
      <c r="C119" s="192" t="s">
        <v>324</v>
      </c>
      <c r="D119" s="166"/>
      <c r="E119" s="167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126</v>
      </c>
      <c r="AH119" s="150">
        <v>2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5">
      <c r="A120" s="157"/>
      <c r="B120" s="158"/>
      <c r="C120" s="192" t="s">
        <v>325</v>
      </c>
      <c r="D120" s="166"/>
      <c r="E120" s="167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126</v>
      </c>
      <c r="AH120" s="150">
        <v>2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5">
      <c r="A121" s="157"/>
      <c r="B121" s="158"/>
      <c r="C121" s="192" t="s">
        <v>326</v>
      </c>
      <c r="D121" s="166"/>
      <c r="E121" s="167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126</v>
      </c>
      <c r="AH121" s="150">
        <v>2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5">
      <c r="A122" s="157"/>
      <c r="B122" s="158"/>
      <c r="C122" s="192" t="s">
        <v>327</v>
      </c>
      <c r="D122" s="166"/>
      <c r="E122" s="167">
        <v>1.09375</v>
      </c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126</v>
      </c>
      <c r="AH122" s="150">
        <v>2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5">
      <c r="A123" s="157"/>
      <c r="B123" s="158"/>
      <c r="C123" s="193" t="s">
        <v>176</v>
      </c>
      <c r="D123" s="168"/>
      <c r="E123" s="169">
        <v>1.09375</v>
      </c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126</v>
      </c>
      <c r="AH123" s="150">
        <v>3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5">
      <c r="A124" s="157"/>
      <c r="B124" s="158"/>
      <c r="C124" s="191" t="s">
        <v>177</v>
      </c>
      <c r="D124" s="166"/>
      <c r="E124" s="167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126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5">
      <c r="A125" s="157"/>
      <c r="B125" s="158"/>
      <c r="C125" s="188" t="s">
        <v>328</v>
      </c>
      <c r="D125" s="160"/>
      <c r="E125" s="161">
        <v>1.9710000000000001</v>
      </c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126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5">
      <c r="A126" s="157"/>
      <c r="B126" s="158"/>
      <c r="C126" s="189" t="s">
        <v>129</v>
      </c>
      <c r="D126" s="162"/>
      <c r="E126" s="163">
        <v>1.9710000000000001</v>
      </c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126</v>
      </c>
      <c r="AH126" s="150">
        <v>1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5">
      <c r="A127" s="157"/>
      <c r="B127" s="158"/>
      <c r="C127" s="190" t="s">
        <v>179</v>
      </c>
      <c r="D127" s="164"/>
      <c r="E127" s="165">
        <v>0.1971</v>
      </c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126</v>
      </c>
      <c r="AH127" s="150">
        <v>4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x14ac:dyDescent="0.25">
      <c r="A128" s="171" t="s">
        <v>116</v>
      </c>
      <c r="B128" s="172" t="s">
        <v>73</v>
      </c>
      <c r="C128" s="186" t="s">
        <v>74</v>
      </c>
      <c r="D128" s="173"/>
      <c r="E128" s="174"/>
      <c r="F128" s="175"/>
      <c r="G128" s="175">
        <f>SUMIF(AG129:AG133,"&lt;&gt;NOR",G129:G133)</f>
        <v>0</v>
      </c>
      <c r="H128" s="175"/>
      <c r="I128" s="175">
        <f>SUM(I129:I133)</f>
        <v>0</v>
      </c>
      <c r="J128" s="175"/>
      <c r="K128" s="175">
        <f>SUM(K129:K133)</f>
        <v>0</v>
      </c>
      <c r="L128" s="175"/>
      <c r="M128" s="175">
        <f>SUM(M129:M133)</f>
        <v>0</v>
      </c>
      <c r="N128" s="175"/>
      <c r="O128" s="175">
        <f>SUM(O129:O133)</f>
        <v>0</v>
      </c>
      <c r="P128" s="175"/>
      <c r="Q128" s="175">
        <f>SUM(Q129:Q133)</f>
        <v>0</v>
      </c>
      <c r="R128" s="175"/>
      <c r="S128" s="175"/>
      <c r="T128" s="176"/>
      <c r="U128" s="170"/>
      <c r="V128" s="170">
        <f>SUM(V129:V133)</f>
        <v>0</v>
      </c>
      <c r="W128" s="170"/>
      <c r="X128" s="170"/>
      <c r="AG128" t="s">
        <v>117</v>
      </c>
    </row>
    <row r="129" spans="1:60" ht="20.399999999999999" outlineLevel="1" x14ac:dyDescent="0.25">
      <c r="A129" s="177">
        <v>21</v>
      </c>
      <c r="B129" s="178" t="s">
        <v>329</v>
      </c>
      <c r="C129" s="187" t="s">
        <v>330</v>
      </c>
      <c r="D129" s="179" t="s">
        <v>331</v>
      </c>
      <c r="E129" s="180">
        <v>15</v>
      </c>
      <c r="F129" s="181"/>
      <c r="G129" s="182">
        <f>ROUND(E129*F129,2)</f>
        <v>0</v>
      </c>
      <c r="H129" s="181"/>
      <c r="I129" s="182">
        <f>ROUND(E129*H129,2)</f>
        <v>0</v>
      </c>
      <c r="J129" s="181"/>
      <c r="K129" s="182">
        <f>ROUND(E129*J129,2)</f>
        <v>0</v>
      </c>
      <c r="L129" s="182">
        <v>21</v>
      </c>
      <c r="M129" s="182">
        <f>G129*(1+L129/100)</f>
        <v>0</v>
      </c>
      <c r="N129" s="182">
        <v>0</v>
      </c>
      <c r="O129" s="182">
        <f>ROUND(E129*N129,2)</f>
        <v>0</v>
      </c>
      <c r="P129" s="182">
        <v>0</v>
      </c>
      <c r="Q129" s="182">
        <f>ROUND(E129*P129,2)</f>
        <v>0</v>
      </c>
      <c r="R129" s="182"/>
      <c r="S129" s="182" t="s">
        <v>121</v>
      </c>
      <c r="T129" s="183" t="s">
        <v>249</v>
      </c>
      <c r="U129" s="159">
        <v>0</v>
      </c>
      <c r="V129" s="159">
        <f>ROUND(E129*U129,2)</f>
        <v>0</v>
      </c>
      <c r="W129" s="159"/>
      <c r="X129" s="159" t="s">
        <v>332</v>
      </c>
      <c r="Y129" s="150"/>
      <c r="Z129" s="150"/>
      <c r="AA129" s="150"/>
      <c r="AB129" s="150"/>
      <c r="AC129" s="150"/>
      <c r="AD129" s="150"/>
      <c r="AE129" s="150"/>
      <c r="AF129" s="150"/>
      <c r="AG129" s="150" t="s">
        <v>333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ht="21" outlineLevel="1" x14ac:dyDescent="0.25">
      <c r="A130" s="157"/>
      <c r="B130" s="158"/>
      <c r="C130" s="274" t="s">
        <v>334</v>
      </c>
      <c r="D130" s="275"/>
      <c r="E130" s="275"/>
      <c r="F130" s="275"/>
      <c r="G130" s="275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152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84" t="str">
        <f>C130</f>
        <v>položka zahrnuje dodávku protlačovaného potrubí a veškeré pomocné práce (startovací zařízení, startovací a cílová jáma, opěrné a vodící bloky a pod.)</v>
      </c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5">
      <c r="A131" s="157"/>
      <c r="B131" s="158"/>
      <c r="C131" s="188" t="s">
        <v>335</v>
      </c>
      <c r="D131" s="160"/>
      <c r="E131" s="161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126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5">
      <c r="A132" s="157"/>
      <c r="B132" s="158"/>
      <c r="C132" s="188" t="s">
        <v>336</v>
      </c>
      <c r="D132" s="160"/>
      <c r="E132" s="161">
        <v>15</v>
      </c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126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5">
      <c r="A133" s="157"/>
      <c r="B133" s="158"/>
      <c r="C133" s="189" t="s">
        <v>129</v>
      </c>
      <c r="D133" s="162"/>
      <c r="E133" s="163">
        <v>15</v>
      </c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126</v>
      </c>
      <c r="AH133" s="150">
        <v>1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x14ac:dyDescent="0.25">
      <c r="A134" s="171" t="s">
        <v>116</v>
      </c>
      <c r="B134" s="172" t="s">
        <v>83</v>
      </c>
      <c r="C134" s="186" t="s">
        <v>84</v>
      </c>
      <c r="D134" s="173"/>
      <c r="E134" s="174"/>
      <c r="F134" s="175"/>
      <c r="G134" s="175">
        <f>SUMIF(AG135:AG135,"&lt;&gt;NOR",G135:G135)</f>
        <v>0</v>
      </c>
      <c r="H134" s="175"/>
      <c r="I134" s="175">
        <f>SUM(I135:I135)</f>
        <v>0</v>
      </c>
      <c r="J134" s="175"/>
      <c r="K134" s="175">
        <f>SUM(K135:K135)</f>
        <v>0</v>
      </c>
      <c r="L134" s="175"/>
      <c r="M134" s="175">
        <f>SUM(M135:M135)</f>
        <v>0</v>
      </c>
      <c r="N134" s="175"/>
      <c r="O134" s="175">
        <f>SUM(O135:O135)</f>
        <v>0</v>
      </c>
      <c r="P134" s="175"/>
      <c r="Q134" s="175">
        <f>SUM(Q135:Q135)</f>
        <v>0</v>
      </c>
      <c r="R134" s="175"/>
      <c r="S134" s="175"/>
      <c r="T134" s="176"/>
      <c r="U134" s="170"/>
      <c r="V134" s="170">
        <f>SUM(V135:V135)</f>
        <v>0.85</v>
      </c>
      <c r="W134" s="170"/>
      <c r="X134" s="170"/>
      <c r="AG134" t="s">
        <v>117</v>
      </c>
    </row>
    <row r="135" spans="1:60" outlineLevel="1" x14ac:dyDescent="0.25">
      <c r="A135" s="197">
        <v>22</v>
      </c>
      <c r="B135" s="198" t="s">
        <v>294</v>
      </c>
      <c r="C135" s="204" t="s">
        <v>337</v>
      </c>
      <c r="D135" s="199" t="s">
        <v>169</v>
      </c>
      <c r="E135" s="200">
        <v>2.1682399999999999</v>
      </c>
      <c r="F135" s="201"/>
      <c r="G135" s="202">
        <f>ROUND(E135*F135,2)</f>
        <v>0</v>
      </c>
      <c r="H135" s="201"/>
      <c r="I135" s="202">
        <f>ROUND(E135*H135,2)</f>
        <v>0</v>
      </c>
      <c r="J135" s="201"/>
      <c r="K135" s="202">
        <f>ROUND(E135*J135,2)</f>
        <v>0</v>
      </c>
      <c r="L135" s="202">
        <v>21</v>
      </c>
      <c r="M135" s="202">
        <f>G135*(1+L135/100)</f>
        <v>0</v>
      </c>
      <c r="N135" s="202">
        <v>0</v>
      </c>
      <c r="O135" s="202">
        <f>ROUND(E135*N135,2)</f>
        <v>0</v>
      </c>
      <c r="P135" s="202">
        <v>0</v>
      </c>
      <c r="Q135" s="202">
        <f>ROUND(E135*P135,2)</f>
        <v>0</v>
      </c>
      <c r="R135" s="202"/>
      <c r="S135" s="202" t="s">
        <v>121</v>
      </c>
      <c r="T135" s="203" t="s">
        <v>122</v>
      </c>
      <c r="U135" s="159">
        <v>0.39</v>
      </c>
      <c r="V135" s="159">
        <f>ROUND(E135*U135,2)</f>
        <v>0.85</v>
      </c>
      <c r="W135" s="159"/>
      <c r="X135" s="159" t="s">
        <v>296</v>
      </c>
      <c r="Y135" s="150"/>
      <c r="Z135" s="150"/>
      <c r="AA135" s="150"/>
      <c r="AB135" s="150"/>
      <c r="AC135" s="150"/>
      <c r="AD135" s="150"/>
      <c r="AE135" s="150"/>
      <c r="AF135" s="150"/>
      <c r="AG135" s="150" t="s">
        <v>297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x14ac:dyDescent="0.25">
      <c r="A136" s="171" t="s">
        <v>116</v>
      </c>
      <c r="B136" s="172" t="s">
        <v>86</v>
      </c>
      <c r="C136" s="186" t="s">
        <v>87</v>
      </c>
      <c r="D136" s="173"/>
      <c r="E136" s="174"/>
      <c r="F136" s="175"/>
      <c r="G136" s="175">
        <f>SUMIF(AG137:AG151,"&lt;&gt;NOR",G137:G151)</f>
        <v>0</v>
      </c>
      <c r="H136" s="175"/>
      <c r="I136" s="175">
        <f>SUM(I137:I151)</f>
        <v>0</v>
      </c>
      <c r="J136" s="175"/>
      <c r="K136" s="175">
        <f>SUM(K137:K151)</f>
        <v>0</v>
      </c>
      <c r="L136" s="175"/>
      <c r="M136" s="175">
        <f>SUM(M137:M151)</f>
        <v>0</v>
      </c>
      <c r="N136" s="175"/>
      <c r="O136" s="175">
        <f>SUM(O137:O151)</f>
        <v>0</v>
      </c>
      <c r="P136" s="175"/>
      <c r="Q136" s="175">
        <f>SUM(Q137:Q151)</f>
        <v>0</v>
      </c>
      <c r="R136" s="175"/>
      <c r="S136" s="175"/>
      <c r="T136" s="176"/>
      <c r="U136" s="170"/>
      <c r="V136" s="170">
        <f>SUM(V137:V151)</f>
        <v>0</v>
      </c>
      <c r="W136" s="170"/>
      <c r="X136" s="170"/>
      <c r="AG136" t="s">
        <v>117</v>
      </c>
    </row>
    <row r="137" spans="1:60" outlineLevel="1" x14ac:dyDescent="0.25">
      <c r="A137" s="197">
        <v>23</v>
      </c>
      <c r="B137" s="198" t="s">
        <v>338</v>
      </c>
      <c r="C137" s="204" t="s">
        <v>339</v>
      </c>
      <c r="D137" s="199" t="s">
        <v>243</v>
      </c>
      <c r="E137" s="200">
        <v>230</v>
      </c>
      <c r="F137" s="201"/>
      <c r="G137" s="202">
        <f t="shared" ref="G137:G151" si="0">ROUND(E137*F137,2)</f>
        <v>0</v>
      </c>
      <c r="H137" s="201"/>
      <c r="I137" s="202">
        <f t="shared" ref="I137:I151" si="1">ROUND(E137*H137,2)</f>
        <v>0</v>
      </c>
      <c r="J137" s="201"/>
      <c r="K137" s="202">
        <f t="shared" ref="K137:K151" si="2">ROUND(E137*J137,2)</f>
        <v>0</v>
      </c>
      <c r="L137" s="202">
        <v>21</v>
      </c>
      <c r="M137" s="202">
        <f t="shared" ref="M137:M151" si="3">G137*(1+L137/100)</f>
        <v>0</v>
      </c>
      <c r="N137" s="202">
        <v>0</v>
      </c>
      <c r="O137" s="202">
        <f t="shared" ref="O137:O151" si="4">ROUND(E137*N137,2)</f>
        <v>0</v>
      </c>
      <c r="P137" s="202">
        <v>0</v>
      </c>
      <c r="Q137" s="202">
        <f t="shared" ref="Q137:Q151" si="5">ROUND(E137*P137,2)</f>
        <v>0</v>
      </c>
      <c r="R137" s="202"/>
      <c r="S137" s="202" t="s">
        <v>248</v>
      </c>
      <c r="T137" s="203" t="s">
        <v>249</v>
      </c>
      <c r="U137" s="159">
        <v>0</v>
      </c>
      <c r="V137" s="159">
        <f t="shared" ref="V137:V151" si="6">ROUND(E137*U137,2)</f>
        <v>0</v>
      </c>
      <c r="W137" s="159"/>
      <c r="X137" s="159" t="s">
        <v>123</v>
      </c>
      <c r="Y137" s="150"/>
      <c r="Z137" s="150"/>
      <c r="AA137" s="150"/>
      <c r="AB137" s="150"/>
      <c r="AC137" s="150"/>
      <c r="AD137" s="150"/>
      <c r="AE137" s="150"/>
      <c r="AF137" s="150"/>
      <c r="AG137" s="150" t="s">
        <v>340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5">
      <c r="A138" s="197">
        <v>24</v>
      </c>
      <c r="B138" s="198" t="s">
        <v>341</v>
      </c>
      <c r="C138" s="204" t="s">
        <v>342</v>
      </c>
      <c r="D138" s="199" t="s">
        <v>243</v>
      </c>
      <c r="E138" s="200">
        <v>25</v>
      </c>
      <c r="F138" s="201"/>
      <c r="G138" s="202">
        <f t="shared" si="0"/>
        <v>0</v>
      </c>
      <c r="H138" s="201"/>
      <c r="I138" s="202">
        <f t="shared" si="1"/>
        <v>0</v>
      </c>
      <c r="J138" s="201"/>
      <c r="K138" s="202">
        <f t="shared" si="2"/>
        <v>0</v>
      </c>
      <c r="L138" s="202">
        <v>21</v>
      </c>
      <c r="M138" s="202">
        <f t="shared" si="3"/>
        <v>0</v>
      </c>
      <c r="N138" s="202">
        <v>0</v>
      </c>
      <c r="O138" s="202">
        <f t="shared" si="4"/>
        <v>0</v>
      </c>
      <c r="P138" s="202">
        <v>0</v>
      </c>
      <c r="Q138" s="202">
        <f t="shared" si="5"/>
        <v>0</v>
      </c>
      <c r="R138" s="202"/>
      <c r="S138" s="202" t="s">
        <v>248</v>
      </c>
      <c r="T138" s="203" t="s">
        <v>249</v>
      </c>
      <c r="U138" s="159">
        <v>0</v>
      </c>
      <c r="V138" s="159">
        <f t="shared" si="6"/>
        <v>0</v>
      </c>
      <c r="W138" s="159"/>
      <c r="X138" s="159" t="s">
        <v>123</v>
      </c>
      <c r="Y138" s="150"/>
      <c r="Z138" s="150"/>
      <c r="AA138" s="150"/>
      <c r="AB138" s="150"/>
      <c r="AC138" s="150"/>
      <c r="AD138" s="150"/>
      <c r="AE138" s="150"/>
      <c r="AF138" s="150"/>
      <c r="AG138" s="150" t="s">
        <v>340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ht="30.6" outlineLevel="1" x14ac:dyDescent="0.25">
      <c r="A139" s="197">
        <v>25</v>
      </c>
      <c r="B139" s="198" t="s">
        <v>343</v>
      </c>
      <c r="C139" s="204" t="s">
        <v>344</v>
      </c>
      <c r="D139" s="199" t="s">
        <v>243</v>
      </c>
      <c r="E139" s="200">
        <v>220</v>
      </c>
      <c r="F139" s="201"/>
      <c r="G139" s="202">
        <f t="shared" si="0"/>
        <v>0</v>
      </c>
      <c r="H139" s="201"/>
      <c r="I139" s="202">
        <f t="shared" si="1"/>
        <v>0</v>
      </c>
      <c r="J139" s="201"/>
      <c r="K139" s="202">
        <f t="shared" si="2"/>
        <v>0</v>
      </c>
      <c r="L139" s="202">
        <v>21</v>
      </c>
      <c r="M139" s="202">
        <f t="shared" si="3"/>
        <v>0</v>
      </c>
      <c r="N139" s="202">
        <v>0</v>
      </c>
      <c r="O139" s="202">
        <f t="shared" si="4"/>
        <v>0</v>
      </c>
      <c r="P139" s="202">
        <v>0</v>
      </c>
      <c r="Q139" s="202">
        <f t="shared" si="5"/>
        <v>0</v>
      </c>
      <c r="R139" s="202"/>
      <c r="S139" s="202" t="s">
        <v>248</v>
      </c>
      <c r="T139" s="203" t="s">
        <v>249</v>
      </c>
      <c r="U139" s="159">
        <v>0</v>
      </c>
      <c r="V139" s="159">
        <f t="shared" si="6"/>
        <v>0</v>
      </c>
      <c r="W139" s="159"/>
      <c r="X139" s="159" t="s">
        <v>123</v>
      </c>
      <c r="Y139" s="150"/>
      <c r="Z139" s="150"/>
      <c r="AA139" s="150"/>
      <c r="AB139" s="150"/>
      <c r="AC139" s="150"/>
      <c r="AD139" s="150"/>
      <c r="AE139" s="150"/>
      <c r="AF139" s="150"/>
      <c r="AG139" s="150" t="s">
        <v>340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ht="20.399999999999999" outlineLevel="1" x14ac:dyDescent="0.25">
      <c r="A140" s="197">
        <v>26</v>
      </c>
      <c r="B140" s="198" t="s">
        <v>345</v>
      </c>
      <c r="C140" s="204" t="s">
        <v>346</v>
      </c>
      <c r="D140" s="199" t="s">
        <v>347</v>
      </c>
      <c r="E140" s="200">
        <v>1</v>
      </c>
      <c r="F140" s="201"/>
      <c r="G140" s="202">
        <f t="shared" si="0"/>
        <v>0</v>
      </c>
      <c r="H140" s="201"/>
      <c r="I140" s="202">
        <f t="shared" si="1"/>
        <v>0</v>
      </c>
      <c r="J140" s="201"/>
      <c r="K140" s="202">
        <f t="shared" si="2"/>
        <v>0</v>
      </c>
      <c r="L140" s="202">
        <v>21</v>
      </c>
      <c r="M140" s="202">
        <f t="shared" si="3"/>
        <v>0</v>
      </c>
      <c r="N140" s="202">
        <v>0</v>
      </c>
      <c r="O140" s="202">
        <f t="shared" si="4"/>
        <v>0</v>
      </c>
      <c r="P140" s="202">
        <v>0</v>
      </c>
      <c r="Q140" s="202">
        <f t="shared" si="5"/>
        <v>0</v>
      </c>
      <c r="R140" s="202"/>
      <c r="S140" s="202" t="s">
        <v>248</v>
      </c>
      <c r="T140" s="203" t="s">
        <v>249</v>
      </c>
      <c r="U140" s="159">
        <v>0</v>
      </c>
      <c r="V140" s="159">
        <f t="shared" si="6"/>
        <v>0</v>
      </c>
      <c r="W140" s="159"/>
      <c r="X140" s="159" t="s">
        <v>123</v>
      </c>
      <c r="Y140" s="150"/>
      <c r="Z140" s="150"/>
      <c r="AA140" s="150"/>
      <c r="AB140" s="150"/>
      <c r="AC140" s="150"/>
      <c r="AD140" s="150"/>
      <c r="AE140" s="150"/>
      <c r="AF140" s="150"/>
      <c r="AG140" s="150" t="s">
        <v>340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ht="20.399999999999999" outlineLevel="1" x14ac:dyDescent="0.25">
      <c r="A141" s="197">
        <v>27</v>
      </c>
      <c r="B141" s="198" t="s">
        <v>348</v>
      </c>
      <c r="C141" s="204" t="s">
        <v>349</v>
      </c>
      <c r="D141" s="199" t="s">
        <v>347</v>
      </c>
      <c r="E141" s="200">
        <v>1</v>
      </c>
      <c r="F141" s="201"/>
      <c r="G141" s="202">
        <f t="shared" si="0"/>
        <v>0</v>
      </c>
      <c r="H141" s="201"/>
      <c r="I141" s="202">
        <f t="shared" si="1"/>
        <v>0</v>
      </c>
      <c r="J141" s="201"/>
      <c r="K141" s="202">
        <f t="shared" si="2"/>
        <v>0</v>
      </c>
      <c r="L141" s="202">
        <v>21</v>
      </c>
      <c r="M141" s="202">
        <f t="shared" si="3"/>
        <v>0</v>
      </c>
      <c r="N141" s="202">
        <v>0</v>
      </c>
      <c r="O141" s="202">
        <f t="shared" si="4"/>
        <v>0</v>
      </c>
      <c r="P141" s="202">
        <v>0</v>
      </c>
      <c r="Q141" s="202">
        <f t="shared" si="5"/>
        <v>0</v>
      </c>
      <c r="R141" s="202"/>
      <c r="S141" s="202" t="s">
        <v>248</v>
      </c>
      <c r="T141" s="203" t="s">
        <v>249</v>
      </c>
      <c r="U141" s="159">
        <v>0</v>
      </c>
      <c r="V141" s="159">
        <f t="shared" si="6"/>
        <v>0</v>
      </c>
      <c r="W141" s="159"/>
      <c r="X141" s="159" t="s">
        <v>123</v>
      </c>
      <c r="Y141" s="150"/>
      <c r="Z141" s="150"/>
      <c r="AA141" s="150"/>
      <c r="AB141" s="150"/>
      <c r="AC141" s="150"/>
      <c r="AD141" s="150"/>
      <c r="AE141" s="150"/>
      <c r="AF141" s="150"/>
      <c r="AG141" s="150" t="s">
        <v>340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ht="34.200000000000003" customHeight="1" outlineLevel="1" x14ac:dyDescent="0.25">
      <c r="A142" s="197">
        <v>28</v>
      </c>
      <c r="B142" s="198" t="s">
        <v>350</v>
      </c>
      <c r="C142" s="204" t="s">
        <v>390</v>
      </c>
      <c r="D142" s="199" t="s">
        <v>347</v>
      </c>
      <c r="E142" s="200">
        <v>1</v>
      </c>
      <c r="F142" s="201"/>
      <c r="G142" s="202">
        <f t="shared" si="0"/>
        <v>0</v>
      </c>
      <c r="H142" s="201"/>
      <c r="I142" s="202">
        <f t="shared" si="1"/>
        <v>0</v>
      </c>
      <c r="J142" s="201"/>
      <c r="K142" s="202">
        <f t="shared" si="2"/>
        <v>0</v>
      </c>
      <c r="L142" s="202">
        <v>21</v>
      </c>
      <c r="M142" s="202">
        <f t="shared" si="3"/>
        <v>0</v>
      </c>
      <c r="N142" s="202">
        <v>0</v>
      </c>
      <c r="O142" s="202">
        <f t="shared" si="4"/>
        <v>0</v>
      </c>
      <c r="P142" s="202">
        <v>0</v>
      </c>
      <c r="Q142" s="202">
        <f t="shared" si="5"/>
        <v>0</v>
      </c>
      <c r="R142" s="202"/>
      <c r="S142" s="202" t="s">
        <v>248</v>
      </c>
      <c r="T142" s="203" t="s">
        <v>249</v>
      </c>
      <c r="U142" s="159">
        <v>0</v>
      </c>
      <c r="V142" s="159">
        <f t="shared" si="6"/>
        <v>0</v>
      </c>
      <c r="W142" s="159"/>
      <c r="X142" s="159" t="s">
        <v>123</v>
      </c>
      <c r="Y142" s="150"/>
      <c r="Z142" s="150"/>
      <c r="AA142" s="150"/>
      <c r="AB142" s="150"/>
      <c r="AC142" s="150"/>
      <c r="AD142" s="150"/>
      <c r="AE142" s="150"/>
      <c r="AF142" s="150"/>
      <c r="AG142" s="150" t="s">
        <v>340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5">
      <c r="A143" s="197">
        <v>29</v>
      </c>
      <c r="B143" s="198" t="s">
        <v>351</v>
      </c>
      <c r="C143" s="204" t="s">
        <v>352</v>
      </c>
      <c r="D143" s="199" t="s">
        <v>243</v>
      </c>
      <c r="E143" s="200">
        <v>250</v>
      </c>
      <c r="F143" s="201"/>
      <c r="G143" s="202">
        <f t="shared" si="0"/>
        <v>0</v>
      </c>
      <c r="H143" s="201"/>
      <c r="I143" s="202">
        <f t="shared" si="1"/>
        <v>0</v>
      </c>
      <c r="J143" s="201"/>
      <c r="K143" s="202">
        <f t="shared" si="2"/>
        <v>0</v>
      </c>
      <c r="L143" s="202">
        <v>21</v>
      </c>
      <c r="M143" s="202">
        <f t="shared" si="3"/>
        <v>0</v>
      </c>
      <c r="N143" s="202">
        <v>0</v>
      </c>
      <c r="O143" s="202">
        <f t="shared" si="4"/>
        <v>0</v>
      </c>
      <c r="P143" s="202">
        <v>0</v>
      </c>
      <c r="Q143" s="202">
        <f t="shared" si="5"/>
        <v>0</v>
      </c>
      <c r="R143" s="202"/>
      <c r="S143" s="202" t="s">
        <v>248</v>
      </c>
      <c r="T143" s="203" t="s">
        <v>249</v>
      </c>
      <c r="U143" s="159">
        <v>0</v>
      </c>
      <c r="V143" s="159">
        <f t="shared" si="6"/>
        <v>0</v>
      </c>
      <c r="W143" s="159"/>
      <c r="X143" s="159" t="s">
        <v>123</v>
      </c>
      <c r="Y143" s="150"/>
      <c r="Z143" s="150"/>
      <c r="AA143" s="150"/>
      <c r="AB143" s="150"/>
      <c r="AC143" s="150"/>
      <c r="AD143" s="150"/>
      <c r="AE143" s="150"/>
      <c r="AF143" s="150"/>
      <c r="AG143" s="150" t="s">
        <v>340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5">
      <c r="A144" s="197">
        <v>30</v>
      </c>
      <c r="B144" s="198" t="s">
        <v>353</v>
      </c>
      <c r="C144" s="204" t="s">
        <v>354</v>
      </c>
      <c r="D144" s="199" t="s">
        <v>243</v>
      </c>
      <c r="E144" s="200">
        <v>30</v>
      </c>
      <c r="F144" s="201"/>
      <c r="G144" s="202">
        <f t="shared" si="0"/>
        <v>0</v>
      </c>
      <c r="H144" s="201"/>
      <c r="I144" s="202">
        <f t="shared" si="1"/>
        <v>0</v>
      </c>
      <c r="J144" s="201"/>
      <c r="K144" s="202">
        <f t="shared" si="2"/>
        <v>0</v>
      </c>
      <c r="L144" s="202">
        <v>21</v>
      </c>
      <c r="M144" s="202">
        <f t="shared" si="3"/>
        <v>0</v>
      </c>
      <c r="N144" s="202">
        <v>0</v>
      </c>
      <c r="O144" s="202">
        <f t="shared" si="4"/>
        <v>0</v>
      </c>
      <c r="P144" s="202">
        <v>0</v>
      </c>
      <c r="Q144" s="202">
        <f t="shared" si="5"/>
        <v>0</v>
      </c>
      <c r="R144" s="202"/>
      <c r="S144" s="202" t="s">
        <v>248</v>
      </c>
      <c r="T144" s="203" t="s">
        <v>249</v>
      </c>
      <c r="U144" s="159">
        <v>0</v>
      </c>
      <c r="V144" s="159">
        <f t="shared" si="6"/>
        <v>0</v>
      </c>
      <c r="W144" s="159"/>
      <c r="X144" s="159" t="s">
        <v>123</v>
      </c>
      <c r="Y144" s="150"/>
      <c r="Z144" s="150"/>
      <c r="AA144" s="150"/>
      <c r="AB144" s="150"/>
      <c r="AC144" s="150"/>
      <c r="AD144" s="150"/>
      <c r="AE144" s="150"/>
      <c r="AF144" s="150"/>
      <c r="AG144" s="150" t="s">
        <v>340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5">
      <c r="A145" s="197">
        <v>31</v>
      </c>
      <c r="B145" s="198" t="s">
        <v>355</v>
      </c>
      <c r="C145" s="204" t="s">
        <v>356</v>
      </c>
      <c r="D145" s="199" t="s">
        <v>243</v>
      </c>
      <c r="E145" s="200">
        <v>6</v>
      </c>
      <c r="F145" s="201"/>
      <c r="G145" s="202">
        <f t="shared" si="0"/>
        <v>0</v>
      </c>
      <c r="H145" s="201"/>
      <c r="I145" s="202">
        <f t="shared" si="1"/>
        <v>0</v>
      </c>
      <c r="J145" s="201"/>
      <c r="K145" s="202">
        <f t="shared" si="2"/>
        <v>0</v>
      </c>
      <c r="L145" s="202">
        <v>21</v>
      </c>
      <c r="M145" s="202">
        <f t="shared" si="3"/>
        <v>0</v>
      </c>
      <c r="N145" s="202">
        <v>0</v>
      </c>
      <c r="O145" s="202">
        <f t="shared" si="4"/>
        <v>0</v>
      </c>
      <c r="P145" s="202">
        <v>0</v>
      </c>
      <c r="Q145" s="202">
        <f t="shared" si="5"/>
        <v>0</v>
      </c>
      <c r="R145" s="202"/>
      <c r="S145" s="202" t="s">
        <v>248</v>
      </c>
      <c r="T145" s="203" t="s">
        <v>249</v>
      </c>
      <c r="U145" s="159">
        <v>0</v>
      </c>
      <c r="V145" s="159">
        <f t="shared" si="6"/>
        <v>0</v>
      </c>
      <c r="W145" s="159"/>
      <c r="X145" s="159" t="s">
        <v>123</v>
      </c>
      <c r="Y145" s="150"/>
      <c r="Z145" s="150"/>
      <c r="AA145" s="150"/>
      <c r="AB145" s="150"/>
      <c r="AC145" s="150"/>
      <c r="AD145" s="150"/>
      <c r="AE145" s="150"/>
      <c r="AF145" s="150"/>
      <c r="AG145" s="150" t="s">
        <v>340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5">
      <c r="A146" s="197">
        <v>32</v>
      </c>
      <c r="B146" s="198" t="s">
        <v>357</v>
      </c>
      <c r="C146" s="204" t="s">
        <v>358</v>
      </c>
      <c r="D146" s="199" t="s">
        <v>347</v>
      </c>
      <c r="E146" s="200">
        <v>6</v>
      </c>
      <c r="F146" s="201"/>
      <c r="G146" s="202">
        <f t="shared" si="0"/>
        <v>0</v>
      </c>
      <c r="H146" s="201"/>
      <c r="I146" s="202">
        <f t="shared" si="1"/>
        <v>0</v>
      </c>
      <c r="J146" s="201"/>
      <c r="K146" s="202">
        <f t="shared" si="2"/>
        <v>0</v>
      </c>
      <c r="L146" s="202">
        <v>21</v>
      </c>
      <c r="M146" s="202">
        <f t="shared" si="3"/>
        <v>0</v>
      </c>
      <c r="N146" s="202">
        <v>0</v>
      </c>
      <c r="O146" s="202">
        <f t="shared" si="4"/>
        <v>0</v>
      </c>
      <c r="P146" s="202">
        <v>0</v>
      </c>
      <c r="Q146" s="202">
        <f t="shared" si="5"/>
        <v>0</v>
      </c>
      <c r="R146" s="202"/>
      <c r="S146" s="202" t="s">
        <v>248</v>
      </c>
      <c r="T146" s="203" t="s">
        <v>249</v>
      </c>
      <c r="U146" s="159">
        <v>0</v>
      </c>
      <c r="V146" s="159">
        <f t="shared" si="6"/>
        <v>0</v>
      </c>
      <c r="W146" s="159"/>
      <c r="X146" s="159" t="s">
        <v>123</v>
      </c>
      <c r="Y146" s="150"/>
      <c r="Z146" s="150"/>
      <c r="AA146" s="150"/>
      <c r="AB146" s="150"/>
      <c r="AC146" s="150"/>
      <c r="AD146" s="150"/>
      <c r="AE146" s="150"/>
      <c r="AF146" s="150"/>
      <c r="AG146" s="150" t="s">
        <v>340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5">
      <c r="A147" s="197">
        <v>33</v>
      </c>
      <c r="B147" s="198" t="s">
        <v>359</v>
      </c>
      <c r="C147" s="204" t="s">
        <v>360</v>
      </c>
      <c r="D147" s="199" t="s">
        <v>347</v>
      </c>
      <c r="E147" s="200">
        <v>1</v>
      </c>
      <c r="F147" s="201"/>
      <c r="G147" s="202">
        <f t="shared" si="0"/>
        <v>0</v>
      </c>
      <c r="H147" s="201"/>
      <c r="I147" s="202">
        <f t="shared" si="1"/>
        <v>0</v>
      </c>
      <c r="J147" s="201"/>
      <c r="K147" s="202">
        <f t="shared" si="2"/>
        <v>0</v>
      </c>
      <c r="L147" s="202">
        <v>21</v>
      </c>
      <c r="M147" s="202">
        <f t="shared" si="3"/>
        <v>0</v>
      </c>
      <c r="N147" s="202">
        <v>0</v>
      </c>
      <c r="O147" s="202">
        <f t="shared" si="4"/>
        <v>0</v>
      </c>
      <c r="P147" s="202">
        <v>0</v>
      </c>
      <c r="Q147" s="202">
        <f t="shared" si="5"/>
        <v>0</v>
      </c>
      <c r="R147" s="202"/>
      <c r="S147" s="202" t="s">
        <v>248</v>
      </c>
      <c r="T147" s="203" t="s">
        <v>249</v>
      </c>
      <c r="U147" s="159">
        <v>0</v>
      </c>
      <c r="V147" s="159">
        <f t="shared" si="6"/>
        <v>0</v>
      </c>
      <c r="W147" s="159"/>
      <c r="X147" s="159" t="s">
        <v>123</v>
      </c>
      <c r="Y147" s="150"/>
      <c r="Z147" s="150"/>
      <c r="AA147" s="150"/>
      <c r="AB147" s="150"/>
      <c r="AC147" s="150"/>
      <c r="AD147" s="150"/>
      <c r="AE147" s="150"/>
      <c r="AF147" s="150"/>
      <c r="AG147" s="150" t="s">
        <v>340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5">
      <c r="A148" s="197">
        <v>34</v>
      </c>
      <c r="B148" s="198" t="s">
        <v>361</v>
      </c>
      <c r="C148" s="204" t="s">
        <v>362</v>
      </c>
      <c r="D148" s="199" t="s">
        <v>363</v>
      </c>
      <c r="E148" s="200">
        <v>1</v>
      </c>
      <c r="F148" s="201"/>
      <c r="G148" s="202">
        <f t="shared" si="0"/>
        <v>0</v>
      </c>
      <c r="H148" s="201"/>
      <c r="I148" s="202">
        <f t="shared" si="1"/>
        <v>0</v>
      </c>
      <c r="J148" s="201"/>
      <c r="K148" s="202">
        <f t="shared" si="2"/>
        <v>0</v>
      </c>
      <c r="L148" s="202">
        <v>21</v>
      </c>
      <c r="M148" s="202">
        <f t="shared" si="3"/>
        <v>0</v>
      </c>
      <c r="N148" s="202">
        <v>0</v>
      </c>
      <c r="O148" s="202">
        <f t="shared" si="4"/>
        <v>0</v>
      </c>
      <c r="P148" s="202">
        <v>0</v>
      </c>
      <c r="Q148" s="202">
        <f t="shared" si="5"/>
        <v>0</v>
      </c>
      <c r="R148" s="202"/>
      <c r="S148" s="202" t="s">
        <v>248</v>
      </c>
      <c r="T148" s="203" t="s">
        <v>249</v>
      </c>
      <c r="U148" s="159">
        <v>0</v>
      </c>
      <c r="V148" s="159">
        <f t="shared" si="6"/>
        <v>0</v>
      </c>
      <c r="W148" s="159"/>
      <c r="X148" s="159" t="s">
        <v>123</v>
      </c>
      <c r="Y148" s="150"/>
      <c r="Z148" s="150"/>
      <c r="AA148" s="150"/>
      <c r="AB148" s="150"/>
      <c r="AC148" s="150"/>
      <c r="AD148" s="150"/>
      <c r="AE148" s="150"/>
      <c r="AF148" s="150"/>
      <c r="AG148" s="150" t="s">
        <v>340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5">
      <c r="A149" s="197">
        <v>35</v>
      </c>
      <c r="B149" s="198" t="s">
        <v>364</v>
      </c>
      <c r="C149" s="204" t="s">
        <v>365</v>
      </c>
      <c r="D149" s="199" t="s">
        <v>363</v>
      </c>
      <c r="E149" s="200">
        <v>1</v>
      </c>
      <c r="F149" s="201"/>
      <c r="G149" s="202">
        <f t="shared" si="0"/>
        <v>0</v>
      </c>
      <c r="H149" s="201"/>
      <c r="I149" s="202">
        <f t="shared" si="1"/>
        <v>0</v>
      </c>
      <c r="J149" s="201"/>
      <c r="K149" s="202">
        <f t="shared" si="2"/>
        <v>0</v>
      </c>
      <c r="L149" s="202">
        <v>21</v>
      </c>
      <c r="M149" s="202">
        <f t="shared" si="3"/>
        <v>0</v>
      </c>
      <c r="N149" s="202">
        <v>0</v>
      </c>
      <c r="O149" s="202">
        <f t="shared" si="4"/>
        <v>0</v>
      </c>
      <c r="P149" s="202">
        <v>0</v>
      </c>
      <c r="Q149" s="202">
        <f t="shared" si="5"/>
        <v>0</v>
      </c>
      <c r="R149" s="202"/>
      <c r="S149" s="202" t="s">
        <v>248</v>
      </c>
      <c r="T149" s="203" t="s">
        <v>249</v>
      </c>
      <c r="U149" s="159">
        <v>0</v>
      </c>
      <c r="V149" s="159">
        <f t="shared" si="6"/>
        <v>0</v>
      </c>
      <c r="W149" s="159"/>
      <c r="X149" s="159" t="s">
        <v>123</v>
      </c>
      <c r="Y149" s="150"/>
      <c r="Z149" s="150"/>
      <c r="AA149" s="150"/>
      <c r="AB149" s="150"/>
      <c r="AC149" s="150"/>
      <c r="AD149" s="150"/>
      <c r="AE149" s="150"/>
      <c r="AF149" s="150"/>
      <c r="AG149" s="150" t="s">
        <v>340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5">
      <c r="A150" s="197">
        <v>36</v>
      </c>
      <c r="B150" s="198" t="s">
        <v>366</v>
      </c>
      <c r="C150" s="204" t="s">
        <v>367</v>
      </c>
      <c r="D150" s="199" t="s">
        <v>363</v>
      </c>
      <c r="E150" s="200">
        <v>1</v>
      </c>
      <c r="F150" s="201"/>
      <c r="G150" s="202">
        <f t="shared" si="0"/>
        <v>0</v>
      </c>
      <c r="H150" s="201"/>
      <c r="I150" s="202">
        <f t="shared" si="1"/>
        <v>0</v>
      </c>
      <c r="J150" s="201"/>
      <c r="K150" s="202">
        <f t="shared" si="2"/>
        <v>0</v>
      </c>
      <c r="L150" s="202">
        <v>21</v>
      </c>
      <c r="M150" s="202">
        <f t="shared" si="3"/>
        <v>0</v>
      </c>
      <c r="N150" s="202">
        <v>0</v>
      </c>
      <c r="O150" s="202">
        <f t="shared" si="4"/>
        <v>0</v>
      </c>
      <c r="P150" s="202">
        <v>0</v>
      </c>
      <c r="Q150" s="202">
        <f t="shared" si="5"/>
        <v>0</v>
      </c>
      <c r="R150" s="202"/>
      <c r="S150" s="202" t="s">
        <v>248</v>
      </c>
      <c r="T150" s="203" t="s">
        <v>249</v>
      </c>
      <c r="U150" s="159">
        <v>0</v>
      </c>
      <c r="V150" s="159">
        <f t="shared" si="6"/>
        <v>0</v>
      </c>
      <c r="W150" s="159"/>
      <c r="X150" s="159" t="s">
        <v>123</v>
      </c>
      <c r="Y150" s="150"/>
      <c r="Z150" s="150"/>
      <c r="AA150" s="150"/>
      <c r="AB150" s="150"/>
      <c r="AC150" s="150"/>
      <c r="AD150" s="150"/>
      <c r="AE150" s="150"/>
      <c r="AF150" s="150"/>
      <c r="AG150" s="150" t="s">
        <v>340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5">
      <c r="A151" s="197">
        <v>37</v>
      </c>
      <c r="B151" s="198" t="s">
        <v>368</v>
      </c>
      <c r="C151" s="204" t="s">
        <v>369</v>
      </c>
      <c r="D151" s="199" t="s">
        <v>363</v>
      </c>
      <c r="E151" s="200">
        <v>1</v>
      </c>
      <c r="F151" s="201"/>
      <c r="G151" s="202">
        <f t="shared" si="0"/>
        <v>0</v>
      </c>
      <c r="H151" s="201"/>
      <c r="I151" s="202">
        <f t="shared" si="1"/>
        <v>0</v>
      </c>
      <c r="J151" s="201"/>
      <c r="K151" s="202">
        <f t="shared" si="2"/>
        <v>0</v>
      </c>
      <c r="L151" s="202">
        <v>21</v>
      </c>
      <c r="M151" s="202">
        <f t="shared" si="3"/>
        <v>0</v>
      </c>
      <c r="N151" s="202">
        <v>0</v>
      </c>
      <c r="O151" s="202">
        <f t="shared" si="4"/>
        <v>0</v>
      </c>
      <c r="P151" s="202">
        <v>0</v>
      </c>
      <c r="Q151" s="202">
        <f t="shared" si="5"/>
        <v>0</v>
      </c>
      <c r="R151" s="202"/>
      <c r="S151" s="202" t="s">
        <v>248</v>
      </c>
      <c r="T151" s="203" t="s">
        <v>249</v>
      </c>
      <c r="U151" s="159">
        <v>0</v>
      </c>
      <c r="V151" s="159">
        <f t="shared" si="6"/>
        <v>0</v>
      </c>
      <c r="W151" s="159"/>
      <c r="X151" s="159" t="s">
        <v>123</v>
      </c>
      <c r="Y151" s="150"/>
      <c r="Z151" s="150"/>
      <c r="AA151" s="150"/>
      <c r="AB151" s="150"/>
      <c r="AC151" s="150"/>
      <c r="AD151" s="150"/>
      <c r="AE151" s="150"/>
      <c r="AF151" s="150"/>
      <c r="AG151" s="150" t="s">
        <v>340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x14ac:dyDescent="0.25">
      <c r="A152" s="171" t="s">
        <v>116</v>
      </c>
      <c r="B152" s="172" t="s">
        <v>88</v>
      </c>
      <c r="C152" s="186" t="s">
        <v>89</v>
      </c>
      <c r="D152" s="173"/>
      <c r="E152" s="174"/>
      <c r="F152" s="175"/>
      <c r="G152" s="175">
        <f>SUMIF(AG153:AG158,"&lt;&gt;NOR",G153:G158)</f>
        <v>0</v>
      </c>
      <c r="H152" s="175"/>
      <c r="I152" s="175">
        <f>SUM(I153:I158)</f>
        <v>0</v>
      </c>
      <c r="J152" s="175"/>
      <c r="K152" s="175">
        <f>SUM(K153:K158)</f>
        <v>0</v>
      </c>
      <c r="L152" s="175"/>
      <c r="M152" s="175">
        <f>SUM(M153:M158)</f>
        <v>0</v>
      </c>
      <c r="N152" s="175"/>
      <c r="O152" s="175">
        <f>SUM(O153:O158)</f>
        <v>0</v>
      </c>
      <c r="P152" s="175"/>
      <c r="Q152" s="175">
        <f>SUM(Q153:Q158)</f>
        <v>0</v>
      </c>
      <c r="R152" s="175"/>
      <c r="S152" s="175"/>
      <c r="T152" s="176"/>
      <c r="U152" s="170"/>
      <c r="V152" s="170">
        <f>SUM(V153:V158)</f>
        <v>0.36</v>
      </c>
      <c r="W152" s="170"/>
      <c r="X152" s="170"/>
      <c r="AG152" t="s">
        <v>117</v>
      </c>
    </row>
    <row r="153" spans="1:60" outlineLevel="1" x14ac:dyDescent="0.25">
      <c r="A153" s="177">
        <v>38</v>
      </c>
      <c r="B153" s="178" t="s">
        <v>370</v>
      </c>
      <c r="C153" s="187" t="s">
        <v>371</v>
      </c>
      <c r="D153" s="179" t="s">
        <v>243</v>
      </c>
      <c r="E153" s="180">
        <v>13.75</v>
      </c>
      <c r="F153" s="181"/>
      <c r="G153" s="182">
        <f>ROUND(E153*F153,2)</f>
        <v>0</v>
      </c>
      <c r="H153" s="181"/>
      <c r="I153" s="182">
        <f>ROUND(E153*H153,2)</f>
        <v>0</v>
      </c>
      <c r="J153" s="181"/>
      <c r="K153" s="182">
        <f>ROUND(E153*J153,2)</f>
        <v>0</v>
      </c>
      <c r="L153" s="182">
        <v>21</v>
      </c>
      <c r="M153" s="182">
        <f>G153*(1+L153/100)</f>
        <v>0</v>
      </c>
      <c r="N153" s="182">
        <v>6.0000000000000002E-5</v>
      </c>
      <c r="O153" s="182">
        <f>ROUND(E153*N153,2)</f>
        <v>0</v>
      </c>
      <c r="P153" s="182">
        <v>0</v>
      </c>
      <c r="Q153" s="182">
        <f>ROUND(E153*P153,2)</f>
        <v>0</v>
      </c>
      <c r="R153" s="182"/>
      <c r="S153" s="182" t="s">
        <v>121</v>
      </c>
      <c r="T153" s="183" t="s">
        <v>122</v>
      </c>
      <c r="U153" s="159">
        <v>2.5999999999999999E-2</v>
      </c>
      <c r="V153" s="159">
        <f>ROUND(E153*U153,2)</f>
        <v>0.36</v>
      </c>
      <c r="W153" s="159"/>
      <c r="X153" s="159" t="s">
        <v>123</v>
      </c>
      <c r="Y153" s="150"/>
      <c r="Z153" s="150"/>
      <c r="AA153" s="150"/>
      <c r="AB153" s="150"/>
      <c r="AC153" s="150"/>
      <c r="AD153" s="150"/>
      <c r="AE153" s="150"/>
      <c r="AF153" s="150"/>
      <c r="AG153" s="150" t="s">
        <v>124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5">
      <c r="A154" s="157"/>
      <c r="B154" s="158"/>
      <c r="C154" s="188" t="s">
        <v>303</v>
      </c>
      <c r="D154" s="160"/>
      <c r="E154" s="161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126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5">
      <c r="A155" s="157"/>
      <c r="B155" s="158"/>
      <c r="C155" s="188" t="s">
        <v>304</v>
      </c>
      <c r="D155" s="160"/>
      <c r="E155" s="161"/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126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5">
      <c r="A156" s="157"/>
      <c r="B156" s="158"/>
      <c r="C156" s="188" t="s">
        <v>372</v>
      </c>
      <c r="D156" s="160"/>
      <c r="E156" s="161">
        <v>12.5</v>
      </c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126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5">
      <c r="A157" s="157"/>
      <c r="B157" s="158"/>
      <c r="C157" s="189" t="s">
        <v>129</v>
      </c>
      <c r="D157" s="162"/>
      <c r="E157" s="163">
        <v>12.5</v>
      </c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126</v>
      </c>
      <c r="AH157" s="150">
        <v>1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5">
      <c r="A158" s="157"/>
      <c r="B158" s="158"/>
      <c r="C158" s="190" t="s">
        <v>373</v>
      </c>
      <c r="D158" s="164"/>
      <c r="E158" s="165">
        <v>1.25</v>
      </c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126</v>
      </c>
      <c r="AH158" s="150">
        <v>4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x14ac:dyDescent="0.25">
      <c r="A159" s="3"/>
      <c r="B159" s="4"/>
      <c r="C159" s="194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AE159">
        <v>15</v>
      </c>
      <c r="AF159">
        <v>21</v>
      </c>
      <c r="AG159" t="s">
        <v>103</v>
      </c>
    </row>
    <row r="160" spans="1:60" x14ac:dyDescent="0.25">
      <c r="A160" s="153"/>
      <c r="B160" s="154" t="s">
        <v>31</v>
      </c>
      <c r="C160" s="195"/>
      <c r="D160" s="155"/>
      <c r="E160" s="156"/>
      <c r="F160" s="156"/>
      <c r="G160" s="185">
        <f>G8+G128+G134+G136+G152</f>
        <v>0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AE160">
        <f>SUMIF(L7:L158,AE159,G7:G158)</f>
        <v>0</v>
      </c>
      <c r="AF160">
        <f>SUMIF(L7:L158,AF159,G7:G158)</f>
        <v>0</v>
      </c>
      <c r="AG160" t="s">
        <v>298</v>
      </c>
    </row>
    <row r="161" spans="1:33" x14ac:dyDescent="0.25">
      <c r="A161" s="3"/>
      <c r="B161" s="4"/>
      <c r="C161" s="194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33" x14ac:dyDescent="0.25">
      <c r="A162" s="3"/>
      <c r="B162" s="4"/>
      <c r="C162" s="194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33" x14ac:dyDescent="0.25">
      <c r="A163" s="283" t="s">
        <v>299</v>
      </c>
      <c r="B163" s="283"/>
      <c r="C163" s="284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33" x14ac:dyDescent="0.25">
      <c r="A164" s="262"/>
      <c r="B164" s="263"/>
      <c r="C164" s="264"/>
      <c r="D164" s="263"/>
      <c r="E164" s="263"/>
      <c r="F164" s="263"/>
      <c r="G164" s="265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AG164" t="s">
        <v>300</v>
      </c>
    </row>
    <row r="165" spans="1:33" x14ac:dyDescent="0.25">
      <c r="A165" s="266"/>
      <c r="B165" s="267"/>
      <c r="C165" s="268"/>
      <c r="D165" s="267"/>
      <c r="E165" s="267"/>
      <c r="F165" s="267"/>
      <c r="G165" s="269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33" x14ac:dyDescent="0.25">
      <c r="A166" s="266"/>
      <c r="B166" s="267"/>
      <c r="C166" s="268"/>
      <c r="D166" s="267"/>
      <c r="E166" s="267"/>
      <c r="F166" s="267"/>
      <c r="G166" s="269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33" x14ac:dyDescent="0.25">
      <c r="A167" s="266"/>
      <c r="B167" s="267"/>
      <c r="C167" s="268"/>
      <c r="D167" s="267"/>
      <c r="E167" s="267"/>
      <c r="F167" s="267"/>
      <c r="G167" s="269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33" x14ac:dyDescent="0.25">
      <c r="A168" s="270"/>
      <c r="B168" s="271"/>
      <c r="C168" s="272"/>
      <c r="D168" s="271"/>
      <c r="E168" s="271"/>
      <c r="F168" s="271"/>
      <c r="G168" s="27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33" x14ac:dyDescent="0.25">
      <c r="A169" s="3"/>
      <c r="B169" s="4"/>
      <c r="C169" s="194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33" x14ac:dyDescent="0.25">
      <c r="C170" s="196"/>
      <c r="D170" s="10"/>
      <c r="AG170" t="s">
        <v>301</v>
      </c>
    </row>
    <row r="171" spans="1:33" x14ac:dyDescent="0.25">
      <c r="D171" s="10"/>
    </row>
    <row r="172" spans="1:33" x14ac:dyDescent="0.25">
      <c r="D172" s="10"/>
    </row>
    <row r="173" spans="1:33" x14ac:dyDescent="0.25">
      <c r="D173" s="10"/>
    </row>
    <row r="174" spans="1:33" x14ac:dyDescent="0.25">
      <c r="D174" s="10"/>
    </row>
    <row r="175" spans="1:33" x14ac:dyDescent="0.25">
      <c r="D175" s="10"/>
    </row>
    <row r="176" spans="1:33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9">
    <mergeCell ref="A164:G168"/>
    <mergeCell ref="C60:G60"/>
    <mergeCell ref="C65:G65"/>
    <mergeCell ref="C130:G130"/>
    <mergeCell ref="A1:G1"/>
    <mergeCell ref="C2:G2"/>
    <mergeCell ref="C3:G3"/>
    <mergeCell ref="C4:G4"/>
    <mergeCell ref="A163:C16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889D-A92F-4259-B738-E3580569913A}">
  <sheetPr>
    <outlinePr summaryBelow="0"/>
  </sheetPr>
  <dimension ref="A1:BH5000"/>
  <sheetViews>
    <sheetView workbookViewId="0">
      <pane ySplit="7" topLeftCell="A8" activePane="bottomLeft" state="frozen"/>
      <selection pane="bottomLeft" activeCell="C30" sqref="C30"/>
    </sheetView>
  </sheetViews>
  <sheetFormatPr defaultRowHeight="13.2" outlineLevelRow="1" x14ac:dyDescent="0.25"/>
  <cols>
    <col min="1" max="1" width="3.44140625" customWidth="1"/>
    <col min="2" max="2" width="12.5546875" style="124" customWidth="1"/>
    <col min="3" max="3" width="38.33203125" style="124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276" t="s">
        <v>7</v>
      </c>
      <c r="B1" s="276"/>
      <c r="C1" s="276"/>
      <c r="D1" s="276"/>
      <c r="E1" s="276"/>
      <c r="F1" s="276"/>
      <c r="G1" s="276"/>
      <c r="AG1" t="s">
        <v>91</v>
      </c>
    </row>
    <row r="2" spans="1:60" ht="24.9" customHeight="1" x14ac:dyDescent="0.25">
      <c r="A2" s="142" t="s">
        <v>8</v>
      </c>
      <c r="B2" s="49" t="s">
        <v>43</v>
      </c>
      <c r="C2" s="277" t="s">
        <v>44</v>
      </c>
      <c r="D2" s="278"/>
      <c r="E2" s="278"/>
      <c r="F2" s="278"/>
      <c r="G2" s="279"/>
      <c r="AG2" t="s">
        <v>92</v>
      </c>
    </row>
    <row r="3" spans="1:60" ht="24.9" customHeight="1" x14ac:dyDescent="0.25">
      <c r="A3" s="142" t="s">
        <v>9</v>
      </c>
      <c r="B3" s="49" t="s">
        <v>52</v>
      </c>
      <c r="C3" s="277" t="s">
        <v>53</v>
      </c>
      <c r="D3" s="278"/>
      <c r="E3" s="278"/>
      <c r="F3" s="278"/>
      <c r="G3" s="279"/>
      <c r="AC3" s="124" t="s">
        <v>92</v>
      </c>
      <c r="AG3" t="s">
        <v>93</v>
      </c>
    </row>
    <row r="4" spans="1:60" ht="24.9" customHeight="1" x14ac:dyDescent="0.25">
      <c r="A4" s="143" t="s">
        <v>10</v>
      </c>
      <c r="B4" s="144" t="s">
        <v>58</v>
      </c>
      <c r="C4" s="280" t="s">
        <v>59</v>
      </c>
      <c r="D4" s="281"/>
      <c r="E4" s="281"/>
      <c r="F4" s="281"/>
      <c r="G4" s="282"/>
      <c r="AG4" t="s">
        <v>94</v>
      </c>
    </row>
    <row r="5" spans="1:60" x14ac:dyDescent="0.25">
      <c r="D5" s="10"/>
    </row>
    <row r="6" spans="1:60" ht="39.6" x14ac:dyDescent="0.25">
      <c r="A6" s="146" t="s">
        <v>95</v>
      </c>
      <c r="B6" s="148" t="s">
        <v>96</v>
      </c>
      <c r="C6" s="148" t="s">
        <v>97</v>
      </c>
      <c r="D6" s="147" t="s">
        <v>98</v>
      </c>
      <c r="E6" s="146" t="s">
        <v>99</v>
      </c>
      <c r="F6" s="145" t="s">
        <v>100</v>
      </c>
      <c r="G6" s="146" t="s">
        <v>31</v>
      </c>
      <c r="H6" s="149" t="s">
        <v>32</v>
      </c>
      <c r="I6" s="149" t="s">
        <v>101</v>
      </c>
      <c r="J6" s="149" t="s">
        <v>33</v>
      </c>
      <c r="K6" s="149" t="s">
        <v>102</v>
      </c>
      <c r="L6" s="149" t="s">
        <v>103</v>
      </c>
      <c r="M6" s="149" t="s">
        <v>104</v>
      </c>
      <c r="N6" s="149" t="s">
        <v>105</v>
      </c>
      <c r="O6" s="149" t="s">
        <v>106</v>
      </c>
      <c r="P6" s="149" t="s">
        <v>107</v>
      </c>
      <c r="Q6" s="149" t="s">
        <v>108</v>
      </c>
      <c r="R6" s="149" t="s">
        <v>109</v>
      </c>
      <c r="S6" s="149" t="s">
        <v>110</v>
      </c>
      <c r="T6" s="149" t="s">
        <v>111</v>
      </c>
      <c r="U6" s="149" t="s">
        <v>112</v>
      </c>
      <c r="V6" s="149" t="s">
        <v>113</v>
      </c>
      <c r="W6" s="149" t="s">
        <v>114</v>
      </c>
      <c r="X6" s="149" t="s">
        <v>115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5">
      <c r="A8" s="171" t="s">
        <v>116</v>
      </c>
      <c r="B8" s="172" t="s">
        <v>90</v>
      </c>
      <c r="C8" s="186" t="s">
        <v>30</v>
      </c>
      <c r="D8" s="173"/>
      <c r="E8" s="174"/>
      <c r="F8" s="175"/>
      <c r="G8" s="175">
        <f>SUMIF(AG9:AG10,"&lt;&gt;NOR",G9:G10)</f>
        <v>0</v>
      </c>
      <c r="H8" s="175"/>
      <c r="I8" s="175">
        <f>SUM(I9:I10)</f>
        <v>0</v>
      </c>
      <c r="J8" s="175"/>
      <c r="K8" s="175">
        <f>SUM(K9:K10)</f>
        <v>0</v>
      </c>
      <c r="L8" s="175"/>
      <c r="M8" s="175">
        <f>SUM(M9:M10)</f>
        <v>0</v>
      </c>
      <c r="N8" s="175"/>
      <c r="O8" s="175">
        <f>SUM(O9:O10)</f>
        <v>0</v>
      </c>
      <c r="P8" s="175"/>
      <c r="Q8" s="175">
        <f>SUM(Q9:Q10)</f>
        <v>0</v>
      </c>
      <c r="R8" s="175"/>
      <c r="S8" s="175"/>
      <c r="T8" s="176"/>
      <c r="U8" s="170"/>
      <c r="V8" s="170">
        <f>SUM(V9:V10)</f>
        <v>0</v>
      </c>
      <c r="W8" s="170"/>
      <c r="X8" s="170"/>
      <c r="AG8" t="s">
        <v>117</v>
      </c>
    </row>
    <row r="9" spans="1:60" outlineLevel="1" x14ac:dyDescent="0.25">
      <c r="A9" s="177">
        <v>1</v>
      </c>
      <c r="B9" s="178" t="s">
        <v>374</v>
      </c>
      <c r="C9" s="187" t="s">
        <v>375</v>
      </c>
      <c r="D9" s="179" t="s">
        <v>376</v>
      </c>
      <c r="E9" s="180">
        <v>1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2"/>
      <c r="S9" s="182" t="s">
        <v>121</v>
      </c>
      <c r="T9" s="183" t="s">
        <v>249</v>
      </c>
      <c r="U9" s="159">
        <v>0</v>
      </c>
      <c r="V9" s="159">
        <f>ROUND(E9*U9,2)</f>
        <v>0</v>
      </c>
      <c r="W9" s="159"/>
      <c r="X9" s="159" t="s">
        <v>377</v>
      </c>
      <c r="Y9" s="150"/>
      <c r="Z9" s="150"/>
      <c r="AA9" s="150"/>
      <c r="AB9" s="150"/>
      <c r="AC9" s="150"/>
      <c r="AD9" s="150"/>
      <c r="AE9" s="150"/>
      <c r="AF9" s="150"/>
      <c r="AG9" s="150" t="s">
        <v>378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1" outlineLevel="1" x14ac:dyDescent="0.25">
      <c r="A10" s="157"/>
      <c r="B10" s="158"/>
      <c r="C10" s="274" t="s">
        <v>379</v>
      </c>
      <c r="D10" s="275"/>
      <c r="E10" s="275"/>
      <c r="F10" s="275"/>
      <c r="G10" s="275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0"/>
      <c r="Z10" s="150"/>
      <c r="AA10" s="150"/>
      <c r="AB10" s="150"/>
      <c r="AC10" s="150"/>
      <c r="AD10" s="150"/>
      <c r="AE10" s="150"/>
      <c r="AF10" s="150"/>
      <c r="AG10" s="150" t="s">
        <v>152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4" t="str">
        <f>C10</f>
        <v>Náklady na provedení skutečného zaměření stavby v rozsahu nezbytném pro zápis změny do katastru nemovitostí.</v>
      </c>
      <c r="BB10" s="150"/>
      <c r="BC10" s="150"/>
      <c r="BD10" s="150"/>
      <c r="BE10" s="150"/>
      <c r="BF10" s="150"/>
      <c r="BG10" s="150"/>
      <c r="BH10" s="150"/>
    </row>
    <row r="11" spans="1:60" x14ac:dyDescent="0.25">
      <c r="A11" s="171" t="s">
        <v>116</v>
      </c>
      <c r="B11" s="172" t="s">
        <v>85</v>
      </c>
      <c r="C11" s="186" t="s">
        <v>29</v>
      </c>
      <c r="D11" s="173"/>
      <c r="E11" s="174"/>
      <c r="F11" s="175"/>
      <c r="G11" s="175">
        <f>SUMIF(AG12:AG17,"&lt;&gt;NOR",G12:G17)</f>
        <v>0</v>
      </c>
      <c r="H11" s="175"/>
      <c r="I11" s="175">
        <f>SUM(I12:I17)</f>
        <v>0</v>
      </c>
      <c r="J11" s="175"/>
      <c r="K11" s="175">
        <f>SUM(K12:K17)</f>
        <v>0</v>
      </c>
      <c r="L11" s="175"/>
      <c r="M11" s="175">
        <f>SUM(M12:M17)</f>
        <v>0</v>
      </c>
      <c r="N11" s="175"/>
      <c r="O11" s="175">
        <f>SUM(O12:O17)</f>
        <v>0</v>
      </c>
      <c r="P11" s="175"/>
      <c r="Q11" s="175">
        <f>SUM(Q12:Q17)</f>
        <v>0</v>
      </c>
      <c r="R11" s="175"/>
      <c r="S11" s="175"/>
      <c r="T11" s="176"/>
      <c r="U11" s="170"/>
      <c r="V11" s="170">
        <f>SUM(V12:V17)</f>
        <v>0</v>
      </c>
      <c r="W11" s="170"/>
      <c r="X11" s="170"/>
      <c r="AG11" t="s">
        <v>117</v>
      </c>
    </row>
    <row r="12" spans="1:60" outlineLevel="1" x14ac:dyDescent="0.25">
      <c r="A12" s="177">
        <v>2</v>
      </c>
      <c r="B12" s="178" t="s">
        <v>380</v>
      </c>
      <c r="C12" s="187" t="s">
        <v>381</v>
      </c>
      <c r="D12" s="179" t="s">
        <v>376</v>
      </c>
      <c r="E12" s="180">
        <v>1</v>
      </c>
      <c r="F12" s="181"/>
      <c r="G12" s="182">
        <f>ROUND(E12*F12,2)</f>
        <v>0</v>
      </c>
      <c r="H12" s="181"/>
      <c r="I12" s="182">
        <f>ROUND(E12*H12,2)</f>
        <v>0</v>
      </c>
      <c r="J12" s="181"/>
      <c r="K12" s="182">
        <f>ROUND(E12*J12,2)</f>
        <v>0</v>
      </c>
      <c r="L12" s="182">
        <v>21</v>
      </c>
      <c r="M12" s="182">
        <f>G12*(1+L12/100)</f>
        <v>0</v>
      </c>
      <c r="N12" s="182">
        <v>0</v>
      </c>
      <c r="O12" s="182">
        <f>ROUND(E12*N12,2)</f>
        <v>0</v>
      </c>
      <c r="P12" s="182">
        <v>0</v>
      </c>
      <c r="Q12" s="182">
        <f>ROUND(E12*P12,2)</f>
        <v>0</v>
      </c>
      <c r="R12" s="182"/>
      <c r="S12" s="182" t="s">
        <v>121</v>
      </c>
      <c r="T12" s="183" t="s">
        <v>249</v>
      </c>
      <c r="U12" s="159">
        <v>0</v>
      </c>
      <c r="V12" s="159">
        <f>ROUND(E12*U12,2)</f>
        <v>0</v>
      </c>
      <c r="W12" s="159"/>
      <c r="X12" s="159" t="s">
        <v>377</v>
      </c>
      <c r="Y12" s="150"/>
      <c r="Z12" s="150"/>
      <c r="AA12" s="150"/>
      <c r="AB12" s="150"/>
      <c r="AC12" s="150"/>
      <c r="AD12" s="150"/>
      <c r="AE12" s="150"/>
      <c r="AF12" s="150"/>
      <c r="AG12" s="150" t="s">
        <v>382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57"/>
      <c r="B13" s="158"/>
      <c r="C13" s="274" t="s">
        <v>383</v>
      </c>
      <c r="D13" s="275"/>
      <c r="E13" s="275"/>
      <c r="F13" s="275"/>
      <c r="G13" s="275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0"/>
      <c r="Z13" s="150"/>
      <c r="AA13" s="150"/>
      <c r="AB13" s="150"/>
      <c r="AC13" s="150"/>
      <c r="AD13" s="150"/>
      <c r="AE13" s="150"/>
      <c r="AF13" s="150"/>
      <c r="AG13" s="150" t="s">
        <v>152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84" t="str">
        <f>C13</f>
        <v>Zaměření a vytýčení stávajících inženýrských sítí v místě stavby z hlediska jejich ochrany při provádění stavby.</v>
      </c>
      <c r="BB13" s="150"/>
      <c r="BC13" s="150"/>
      <c r="BD13" s="150"/>
      <c r="BE13" s="150"/>
      <c r="BF13" s="150"/>
      <c r="BG13" s="150"/>
      <c r="BH13" s="150"/>
    </row>
    <row r="14" spans="1:60" outlineLevel="1" x14ac:dyDescent="0.25">
      <c r="A14" s="177">
        <v>3</v>
      </c>
      <c r="B14" s="178" t="s">
        <v>384</v>
      </c>
      <c r="C14" s="187" t="s">
        <v>385</v>
      </c>
      <c r="D14" s="179" t="s">
        <v>376</v>
      </c>
      <c r="E14" s="180">
        <v>1</v>
      </c>
      <c r="F14" s="181"/>
      <c r="G14" s="182">
        <f>ROUND(E14*F14,2)</f>
        <v>0</v>
      </c>
      <c r="H14" s="181"/>
      <c r="I14" s="182">
        <f>ROUND(E14*H14,2)</f>
        <v>0</v>
      </c>
      <c r="J14" s="181"/>
      <c r="K14" s="182">
        <f>ROUND(E14*J14,2)</f>
        <v>0</v>
      </c>
      <c r="L14" s="182">
        <v>21</v>
      </c>
      <c r="M14" s="182">
        <f>G14*(1+L14/100)</f>
        <v>0</v>
      </c>
      <c r="N14" s="182">
        <v>0</v>
      </c>
      <c r="O14" s="182">
        <f>ROUND(E14*N14,2)</f>
        <v>0</v>
      </c>
      <c r="P14" s="182">
        <v>0</v>
      </c>
      <c r="Q14" s="182">
        <f>ROUND(E14*P14,2)</f>
        <v>0</v>
      </c>
      <c r="R14" s="182"/>
      <c r="S14" s="182" t="s">
        <v>121</v>
      </c>
      <c r="T14" s="183" t="s">
        <v>249</v>
      </c>
      <c r="U14" s="159">
        <v>0</v>
      </c>
      <c r="V14" s="159">
        <f>ROUND(E14*U14,2)</f>
        <v>0</v>
      </c>
      <c r="W14" s="159"/>
      <c r="X14" s="159" t="s">
        <v>377</v>
      </c>
      <c r="Y14" s="150"/>
      <c r="Z14" s="150"/>
      <c r="AA14" s="150"/>
      <c r="AB14" s="150"/>
      <c r="AC14" s="150"/>
      <c r="AD14" s="150"/>
      <c r="AE14" s="150"/>
      <c r="AF14" s="150"/>
      <c r="AG14" s="150" t="s">
        <v>378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5">
      <c r="A15" s="157"/>
      <c r="B15" s="158"/>
      <c r="C15" s="274" t="s">
        <v>386</v>
      </c>
      <c r="D15" s="275"/>
      <c r="E15" s="275"/>
      <c r="F15" s="275"/>
      <c r="G15" s="275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0"/>
      <c r="Z15" s="150"/>
      <c r="AA15" s="150"/>
      <c r="AB15" s="150"/>
      <c r="AC15" s="150"/>
      <c r="AD15" s="150"/>
      <c r="AE15" s="150"/>
      <c r="AF15" s="150"/>
      <c r="AG15" s="150" t="s">
        <v>152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5">
      <c r="A16" s="177">
        <v>4</v>
      </c>
      <c r="B16" s="178" t="s">
        <v>387</v>
      </c>
      <c r="C16" s="187" t="s">
        <v>388</v>
      </c>
      <c r="D16" s="179" t="s">
        <v>363</v>
      </c>
      <c r="E16" s="180">
        <v>1</v>
      </c>
      <c r="F16" s="181"/>
      <c r="G16" s="182">
        <f>ROUND(E16*F16,2)</f>
        <v>0</v>
      </c>
      <c r="H16" s="181"/>
      <c r="I16" s="182">
        <f>ROUND(E16*H16,2)</f>
        <v>0</v>
      </c>
      <c r="J16" s="181"/>
      <c r="K16" s="182">
        <f>ROUND(E16*J16,2)</f>
        <v>0</v>
      </c>
      <c r="L16" s="182">
        <v>21</v>
      </c>
      <c r="M16" s="182">
        <f>G16*(1+L16/100)</f>
        <v>0</v>
      </c>
      <c r="N16" s="182">
        <v>0</v>
      </c>
      <c r="O16" s="182">
        <f>ROUND(E16*N16,2)</f>
        <v>0</v>
      </c>
      <c r="P16" s="182">
        <v>0</v>
      </c>
      <c r="Q16" s="182">
        <f>ROUND(E16*P16,2)</f>
        <v>0</v>
      </c>
      <c r="R16" s="182"/>
      <c r="S16" s="182" t="s">
        <v>248</v>
      </c>
      <c r="T16" s="183" t="s">
        <v>249</v>
      </c>
      <c r="U16" s="159">
        <v>0</v>
      </c>
      <c r="V16" s="159">
        <f>ROUND(E16*U16,2)</f>
        <v>0</v>
      </c>
      <c r="W16" s="159"/>
      <c r="X16" s="159" t="s">
        <v>123</v>
      </c>
      <c r="Y16" s="150"/>
      <c r="Z16" s="150"/>
      <c r="AA16" s="150"/>
      <c r="AB16" s="150"/>
      <c r="AC16" s="150"/>
      <c r="AD16" s="150"/>
      <c r="AE16" s="150"/>
      <c r="AF16" s="150"/>
      <c r="AG16" s="150" t="s">
        <v>124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5">
      <c r="A17" s="157"/>
      <c r="B17" s="158"/>
      <c r="C17" s="274" t="s">
        <v>389</v>
      </c>
      <c r="D17" s="275"/>
      <c r="E17" s="275"/>
      <c r="F17" s="275"/>
      <c r="G17" s="275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0"/>
      <c r="Z17" s="150"/>
      <c r="AA17" s="150"/>
      <c r="AB17" s="150"/>
      <c r="AC17" s="150"/>
      <c r="AD17" s="150"/>
      <c r="AE17" s="150"/>
      <c r="AF17" s="150"/>
      <c r="AG17" s="150" t="s">
        <v>152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x14ac:dyDescent="0.25">
      <c r="A18" s="3"/>
      <c r="B18" s="4"/>
      <c r="C18" s="194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103</v>
      </c>
    </row>
    <row r="19" spans="1:60" x14ac:dyDescent="0.25">
      <c r="A19" s="153"/>
      <c r="B19" s="154" t="s">
        <v>31</v>
      </c>
      <c r="C19" s="195"/>
      <c r="D19" s="155"/>
      <c r="E19" s="156"/>
      <c r="F19" s="156"/>
      <c r="G19" s="185">
        <f>G8+G11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298</v>
      </c>
    </row>
    <row r="20" spans="1:60" x14ac:dyDescent="0.25">
      <c r="A20" s="3"/>
      <c r="B20" s="4"/>
      <c r="C20" s="19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5">
      <c r="A21" s="3"/>
      <c r="B21" s="4"/>
      <c r="C21" s="194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5">
      <c r="A22" s="283" t="s">
        <v>299</v>
      </c>
      <c r="B22" s="283"/>
      <c r="C22" s="284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5">
      <c r="A23" s="262"/>
      <c r="B23" s="263"/>
      <c r="C23" s="264"/>
      <c r="D23" s="263"/>
      <c r="E23" s="263"/>
      <c r="F23" s="263"/>
      <c r="G23" s="26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300</v>
      </c>
    </row>
    <row r="24" spans="1:60" x14ac:dyDescent="0.25">
      <c r="A24" s="266"/>
      <c r="B24" s="267"/>
      <c r="C24" s="268"/>
      <c r="D24" s="267"/>
      <c r="E24" s="267"/>
      <c r="F24" s="267"/>
      <c r="G24" s="26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5">
      <c r="A25" s="266"/>
      <c r="B25" s="267"/>
      <c r="C25" s="268"/>
      <c r="D25" s="267"/>
      <c r="E25" s="267"/>
      <c r="F25" s="267"/>
      <c r="G25" s="269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5">
      <c r="A26" s="266"/>
      <c r="B26" s="267"/>
      <c r="C26" s="268"/>
      <c r="D26" s="267"/>
      <c r="E26" s="267"/>
      <c r="F26" s="267"/>
      <c r="G26" s="26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5">
      <c r="A27" s="270"/>
      <c r="B27" s="271"/>
      <c r="C27" s="272"/>
      <c r="D27" s="271"/>
      <c r="E27" s="271"/>
      <c r="F27" s="271"/>
      <c r="G27" s="27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5">
      <c r="A28" s="3"/>
      <c r="B28" s="4"/>
      <c r="C28" s="194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5">
      <c r="C29" s="196"/>
      <c r="D29" s="10"/>
      <c r="AG29" t="s">
        <v>301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10">
    <mergeCell ref="A1:G1"/>
    <mergeCell ref="C2:G2"/>
    <mergeCell ref="C3:G3"/>
    <mergeCell ref="C4:G4"/>
    <mergeCell ref="A22:C22"/>
    <mergeCell ref="A23:G27"/>
    <mergeCell ref="C10:G10"/>
    <mergeCell ref="C13:G13"/>
    <mergeCell ref="C15:G15"/>
    <mergeCell ref="C17:G1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Ein neues Dokument erstellen." ma:contentTypeScope="" ma:versionID="5107579d59fc9e6df28524cc09dcb1d8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6f217ee9199bbfe1f050b3ec2df03dfe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69e16b-8622-4bc4-880e-15e861c8520e" xsi:nil="true"/>
    <lcf76f155ced4ddcb4097134ff3c332f xmlns="1dc01b41-0dde-4ad7-a3e4-25d8d13c52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B47E2F-7C67-488A-AE3A-95D9860C70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F978C3-DAAC-44F6-A565-1B7A6CB7B025}"/>
</file>

<file path=customXml/itemProps3.xml><?xml version="1.0" encoding="utf-8"?>
<ds:datastoreItem xmlns:ds="http://schemas.openxmlformats.org/officeDocument/2006/customXml" ds:itemID="{0FE82A9A-2307-46E6-AB89-C2E6E3FE7B5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23-003.01 A01 Pol</vt:lpstr>
      <vt:lpstr>23-003.01 E01 Pol</vt:lpstr>
      <vt:lpstr>23-003.01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'23-003.01 A01 Pol'!Názvy_tisku</vt:lpstr>
      <vt:lpstr>'23-003.01 E01 Pol'!Názvy_tisku</vt:lpstr>
      <vt:lpstr>'23-003.01 O01 Pol'!Názvy_tisku</vt:lpstr>
      <vt:lpstr>oadresa</vt:lpstr>
      <vt:lpstr>Stavba!Objednatel</vt:lpstr>
      <vt:lpstr>Stavba!Objekt</vt:lpstr>
      <vt:lpstr>'23-003.01 A01 Pol'!Oblast_tisku</vt:lpstr>
      <vt:lpstr>'23-003.01 E01 Pol'!Oblast_tisku</vt:lpstr>
      <vt:lpstr>'23-003.01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Kocab | EDRI</cp:lastModifiedBy>
  <cp:lastPrinted>2019-03-19T12:27:02Z</cp:lastPrinted>
  <dcterms:created xsi:type="dcterms:W3CDTF">2009-04-08T07:15:50Z</dcterms:created>
  <dcterms:modified xsi:type="dcterms:W3CDTF">2023-03-01T08:06:59Z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0x010100CC336328295B7D489BC64F4128ED73C6</vt:lpwstr>
  </property>
</Properties>
</file>